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RATE OFFER" sheetId="1" r:id="rId1"/>
  </sheets>
  <definedNames>
    <definedName name="_xlnm.Print_Titles" localSheetId="0">'RATE OFFER'!$1:$16</definedName>
  </definedNames>
  <calcPr calcId="124519"/>
</workbook>
</file>

<file path=xl/calcChain.xml><?xml version="1.0" encoding="utf-8"?>
<calcChain xmlns="http://schemas.openxmlformats.org/spreadsheetml/2006/main">
  <c r="J103" i="1"/>
  <c r="J102"/>
  <c r="J101"/>
  <c r="J99"/>
  <c r="J98"/>
  <c r="J97"/>
  <c r="J95"/>
  <c r="J94"/>
  <c r="J93"/>
  <c r="J91"/>
  <c r="J90"/>
  <c r="J89"/>
  <c r="J87"/>
  <c r="J86"/>
  <c r="J85"/>
  <c r="J83"/>
  <c r="J82"/>
  <c r="J81"/>
  <c r="J79"/>
  <c r="J78"/>
  <c r="J77"/>
  <c r="J75"/>
  <c r="J74"/>
  <c r="J73"/>
  <c r="J71"/>
  <c r="J70"/>
  <c r="J69"/>
  <c r="J67"/>
  <c r="J66"/>
  <c r="J65"/>
  <c r="J63"/>
  <c r="J62"/>
  <c r="J61"/>
  <c r="J59"/>
  <c r="J58"/>
  <c r="J57"/>
  <c r="J55"/>
  <c r="J54"/>
  <c r="J53"/>
  <c r="J51"/>
  <c r="J50"/>
  <c r="J49"/>
  <c r="J47"/>
  <c r="J46"/>
  <c r="J45"/>
  <c r="J43"/>
  <c r="J42"/>
  <c r="J41"/>
  <c r="J39"/>
  <c r="J38"/>
  <c r="J37"/>
  <c r="J35"/>
  <c r="J34"/>
  <c r="J33"/>
  <c r="J31"/>
  <c r="J30"/>
  <c r="J29"/>
  <c r="J27"/>
  <c r="J26"/>
  <c r="J25"/>
  <c r="J23"/>
  <c r="J22"/>
  <c r="J21"/>
  <c r="J19"/>
  <c r="J18"/>
  <c r="J17"/>
  <c r="M103"/>
  <c r="M102"/>
  <c r="M101"/>
  <c r="M99"/>
  <c r="M97"/>
  <c r="M94"/>
  <c r="M90"/>
  <c r="M86"/>
  <c r="M82"/>
  <c r="M81"/>
  <c r="M79"/>
  <c r="M74"/>
  <c r="M73"/>
  <c r="M51"/>
  <c r="M49"/>
  <c r="M37"/>
  <c r="M22"/>
  <c r="M21"/>
  <c r="L103"/>
  <c r="L102"/>
  <c r="L101"/>
  <c r="L99"/>
  <c r="L98"/>
  <c r="M98" s="1"/>
  <c r="L97"/>
  <c r="L95"/>
  <c r="M95" s="1"/>
  <c r="L94"/>
  <c r="L93"/>
  <c r="M93" s="1"/>
  <c r="L91"/>
  <c r="M91" s="1"/>
  <c r="L90"/>
  <c r="L89"/>
  <c r="M89" s="1"/>
  <c r="L87"/>
  <c r="M87" s="1"/>
  <c r="L86"/>
  <c r="L85"/>
  <c r="M85" s="1"/>
  <c r="L83"/>
  <c r="M83" s="1"/>
  <c r="L82"/>
  <c r="L81"/>
  <c r="L79"/>
  <c r="L78"/>
  <c r="M78" s="1"/>
  <c r="L77"/>
  <c r="M77" s="1"/>
  <c r="L75"/>
  <c r="M75" s="1"/>
  <c r="L74"/>
  <c r="L73"/>
  <c r="L71"/>
  <c r="M71" s="1"/>
  <c r="L70"/>
  <c r="M70" s="1"/>
  <c r="L69"/>
  <c r="M69" s="1"/>
  <c r="L67"/>
  <c r="M67" s="1"/>
  <c r="L66"/>
  <c r="M66" s="1"/>
  <c r="L65"/>
  <c r="M65" s="1"/>
  <c r="L63"/>
  <c r="M63" s="1"/>
  <c r="L62"/>
  <c r="M62" s="1"/>
  <c r="L61"/>
  <c r="M61" s="1"/>
  <c r="L59"/>
  <c r="M59" s="1"/>
  <c r="L58"/>
  <c r="M58" s="1"/>
  <c r="L57"/>
  <c r="M57" s="1"/>
  <c r="L55"/>
  <c r="M55" s="1"/>
  <c r="L54"/>
  <c r="M54" s="1"/>
  <c r="L53"/>
  <c r="M53" s="1"/>
  <c r="L51"/>
  <c r="L50"/>
  <c r="M50" s="1"/>
  <c r="L49"/>
  <c r="L47"/>
  <c r="M47" s="1"/>
  <c r="L46"/>
  <c r="M46" s="1"/>
  <c r="L45"/>
  <c r="M45" s="1"/>
  <c r="L43"/>
  <c r="M43" s="1"/>
  <c r="L42"/>
  <c r="M42" s="1"/>
  <c r="L41"/>
  <c r="M41" s="1"/>
  <c r="L39"/>
  <c r="M39" s="1"/>
  <c r="L38"/>
  <c r="M38" s="1"/>
  <c r="L37"/>
  <c r="L35"/>
  <c r="M35" s="1"/>
  <c r="L34"/>
  <c r="M34" s="1"/>
  <c r="L33"/>
  <c r="M33" s="1"/>
  <c r="L31"/>
  <c r="M31" s="1"/>
  <c r="L30"/>
  <c r="M30" s="1"/>
  <c r="L29"/>
  <c r="M29" s="1"/>
  <c r="L27"/>
  <c r="M27" s="1"/>
  <c r="L26"/>
  <c r="M26" s="1"/>
  <c r="L25"/>
  <c r="M25" s="1"/>
  <c r="L23"/>
  <c r="M23" s="1"/>
  <c r="L22"/>
  <c r="L21"/>
  <c r="L19"/>
  <c r="M19" s="1"/>
  <c r="L18"/>
  <c r="M18" s="1"/>
  <c r="L17"/>
  <c r="M17" s="1"/>
</calcChain>
</file>

<file path=xl/sharedStrings.xml><?xml version="1.0" encoding="utf-8"?>
<sst xmlns="http://schemas.openxmlformats.org/spreadsheetml/2006/main" count="418" uniqueCount="71">
  <si>
    <t>Glass</t>
  </si>
  <si>
    <t>Brand Name</t>
  </si>
  <si>
    <t>Label Name</t>
  </si>
  <si>
    <t>No. of Bottles</t>
  </si>
  <si>
    <t>Strength
(PL/BL)</t>
  </si>
  <si>
    <t xml:space="preserve">Whether the label been
registered with the Excise Commissioner,
Chhattisgarh
YES / NO If so furnish. Regn. No.
</t>
  </si>
  <si>
    <t>RATE OFFER</t>
  </si>
  <si>
    <t>ANNEXURE K</t>
  </si>
  <si>
    <t>Whisky</t>
  </si>
  <si>
    <t>YES</t>
  </si>
  <si>
    <t>Pack Size
(in ML)</t>
  </si>
  <si>
    <t>INDIA NO.1 BLACK</t>
  </si>
  <si>
    <t>DARLINGTON PRESTIGE</t>
  </si>
  <si>
    <t>RUM</t>
  </si>
  <si>
    <t>GIN</t>
  </si>
  <si>
    <t>VODKA</t>
  </si>
  <si>
    <t>GOA PREMIUM</t>
  </si>
  <si>
    <t>GOA DELUXE</t>
  </si>
  <si>
    <t>GOA SPECIAL TANGO</t>
  </si>
  <si>
    <t>MY PRIDE MALTED</t>
  </si>
  <si>
    <t>GOA SPECIAL</t>
  </si>
  <si>
    <t>GOA SPECIAL XXX</t>
  </si>
  <si>
    <t>GOA SPECIAL DRY</t>
  </si>
  <si>
    <t>ROYAL MASTER</t>
  </si>
  <si>
    <t>ROYAL MASTER XXX</t>
  </si>
  <si>
    <t>C.G.-251/2015-16</t>
  </si>
  <si>
    <t>C.G- 250/2015-16</t>
  </si>
  <si>
    <t>C.G.-416/2016-17</t>
  </si>
  <si>
    <t>RARE TRIBUTE SUPERIOR GRAIN</t>
  </si>
  <si>
    <t>INDIA NO.1 RARE PREMIER</t>
  </si>
  <si>
    <t>GOA GOLD SUPERIOR GRAIN</t>
  </si>
  <si>
    <t>PALM BEACH DELUXE MALT</t>
  </si>
  <si>
    <t>RED INDIAN XXX DELUXE</t>
  </si>
  <si>
    <t>ROYAL MASTER EXTRA DRY</t>
  </si>
  <si>
    <t>NO</t>
  </si>
  <si>
    <t>CG-204/2013-14</t>
  </si>
  <si>
    <t>CG-168/2012-13</t>
  </si>
  <si>
    <t>CG-11/2011-12</t>
  </si>
  <si>
    <t>CG-608/2008-09</t>
  </si>
  <si>
    <t>CG-49/2012-13</t>
  </si>
  <si>
    <t>CG-627/2008-09</t>
  </si>
  <si>
    <t>CG-644/2008-09</t>
  </si>
  <si>
    <t>KARLOV TRIPLE
DISTILLED RUSSIAN</t>
  </si>
  <si>
    <t>CG-607/2008-09</t>
  </si>
  <si>
    <t>CG-01/2011-12</t>
  </si>
  <si>
    <t>CG-04/2010-11</t>
  </si>
  <si>
    <t>CG-152/2012-13</t>
  </si>
  <si>
    <t>CG-515/2007-08</t>
  </si>
  <si>
    <t>CG-516/2007-08</t>
  </si>
  <si>
    <t>CG-517/2007-08</t>
  </si>
  <si>
    <t>CG-153/2012-13</t>
  </si>
  <si>
    <t>CG-519/2007-08</t>
  </si>
  <si>
    <t>CG-520/2007-08</t>
  </si>
  <si>
    <t>COLONEL TITO FINE</t>
  </si>
  <si>
    <t>MAHUA THE ORIGINAL DRY</t>
  </si>
  <si>
    <t>CG-518/2017-18</t>
  </si>
  <si>
    <r>
      <t xml:space="preserve">
</t>
    </r>
    <r>
      <rPr>
        <b/>
        <sz val="18"/>
        <color theme="1"/>
        <rFont val="Calibri"/>
        <family val="2"/>
        <scheme val="minor"/>
      </rPr>
      <t>CHHATTISGARH DISTILLERIES LIMITED</t>
    </r>
    <r>
      <rPr>
        <sz val="12"/>
        <color theme="1"/>
        <rFont val="Calibri"/>
        <family val="2"/>
        <scheme val="minor"/>
      </rPr>
      <t xml:space="preserve">
VILLAGE-KHAPRI, KUMHARI, DISTT. DURG (Chhattisgarh) 490042
Contact-0706-7591507,8,9   Fax- 0788-4037043  E-mail : cdl.bhilai@gmail.com</t>
    </r>
  </si>
  <si>
    <t>FOR (Freight on Receipt) rates for 
Brand/labels to be supplied to CSBC</t>
  </si>
  <si>
    <t xml:space="preserve">Name of The Company: </t>
  </si>
  <si>
    <t>M/s.Chhattisgarh Distilleries Limited</t>
  </si>
  <si>
    <t xml:space="preserve">Name of the bottling plant: </t>
  </si>
  <si>
    <t>INDIA NO.1 BLUE
LABLE RARE PREMIUM</t>
  </si>
  <si>
    <t xml:space="preserve">3/9
</t>
  </si>
  <si>
    <t>LANDING PRICES WITH E.D.P./E.F.P TO CSBC FOR 2019-20</t>
  </si>
  <si>
    <t>Whether the product was approved by the Corporation in the
previous year 2018-19 Yes /No</t>
  </si>
  <si>
    <t>EDP/EFP Price to
CSBC year
2019-20</t>
  </si>
  <si>
    <t xml:space="preserve">Landing Price without Excise duty (ED) year 2019-20
</t>
  </si>
  <si>
    <t>Excise Duty/CVD
Spirit 45%</t>
  </si>
  <si>
    <t>Final Landing Price to
CSBC year
2019-20</t>
  </si>
  <si>
    <t>Whether the product was
approved by any other company in the previous year 2018-19 &amp; if so specify the
name of the company and attach NOC from that company</t>
  </si>
  <si>
    <t>ICEBERG X'TRA DRY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</si>
</sst>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/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432954</xdr:colOff>
      <xdr:row>0</xdr:row>
      <xdr:rowOff>60614</xdr:rowOff>
    </xdr:from>
    <xdr:to>
      <xdr:col>6</xdr:col>
      <xdr:colOff>502226</xdr:colOff>
      <xdr:row>2</xdr:row>
      <xdr:rowOff>51955</xdr:rowOff>
    </xdr:to>
    <xdr:pic>
      <xdr:nvPicPr>
        <xdr:cNvPr id="2" name="Picture 1" descr="CDL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5863" y="60614"/>
          <a:ext cx="1264227" cy="372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29440</xdr:colOff>
      <xdr:row>6</xdr:row>
      <xdr:rowOff>57150</xdr:rowOff>
    </xdr:from>
    <xdr:to>
      <xdr:col>13</xdr:col>
      <xdr:colOff>0</xdr:colOff>
      <xdr:row>6</xdr:row>
      <xdr:rowOff>57150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29440" y="1200150"/>
          <a:ext cx="93600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30307</xdr:colOff>
      <xdr:row>6</xdr:row>
      <xdr:rowOff>104775</xdr:rowOff>
    </xdr:from>
    <xdr:to>
      <xdr:col>13</xdr:col>
      <xdr:colOff>0</xdr:colOff>
      <xdr:row>6</xdr:row>
      <xdr:rowOff>104775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30307" y="1247775"/>
          <a:ext cx="93600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topLeftCell="A8" zoomScale="70" zoomScaleNormal="70" workbookViewId="0">
      <pane xSplit="10" ySplit="9" topLeftCell="K17" activePane="bottomRight" state="frozen"/>
      <selection activeCell="A8" sqref="A8"/>
      <selection pane="topRight" activeCell="K8" sqref="K8"/>
      <selection pane="bottomLeft" activeCell="A17" sqref="A17"/>
      <selection pane="bottomRight" activeCell="M18" sqref="M18"/>
    </sheetView>
  </sheetViews>
  <sheetFormatPr defaultRowHeight="15"/>
  <cols>
    <col min="1" max="1" width="7.5703125" style="2" customWidth="1"/>
    <col min="2" max="2" width="32.7109375" style="2" bestFit="1" customWidth="1"/>
    <col min="3" max="3" width="7.5703125" style="2" customWidth="1"/>
    <col min="4" max="4" width="9.42578125" style="2" customWidth="1"/>
    <col min="5" max="5" width="8.28515625" style="2" customWidth="1"/>
    <col min="6" max="6" width="9.5703125" style="2" customWidth="1"/>
    <col min="7" max="7" width="13.5703125" style="2" customWidth="1"/>
    <col min="8" max="8" width="19.5703125" style="4" customWidth="1"/>
    <col min="9" max="9" width="17.5703125" style="2" customWidth="1"/>
    <col min="10" max="12" width="12.5703125" style="2" customWidth="1"/>
    <col min="13" max="13" width="12.140625" style="2" customWidth="1"/>
  </cols>
  <sheetData>
    <row r="1" spans="1:13" ht="15" hidden="1" customHeight="1">
      <c r="A1" s="29" t="s">
        <v>56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hidden="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5" hidden="1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5" hidden="1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15" hidden="1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5" hidden="1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1.25" hidden="1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ht="23.25">
      <c r="E8" s="27" t="s">
        <v>7</v>
      </c>
      <c r="F8" s="27"/>
      <c r="G8" s="27"/>
      <c r="H8" s="27"/>
      <c r="I8" s="27"/>
      <c r="J8" s="27"/>
      <c r="K8" s="27"/>
      <c r="L8" s="27"/>
      <c r="M8" s="27"/>
    </row>
    <row r="9" spans="1:13" ht="23.25">
      <c r="A9" s="32" t="s">
        <v>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3" ht="42.75" customHeight="1">
      <c r="A10" s="30" t="s">
        <v>57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21">
      <c r="A11" s="23" t="s">
        <v>58</v>
      </c>
      <c r="B11" s="23"/>
      <c r="C11" s="33" t="s">
        <v>59</v>
      </c>
      <c r="D11" s="34"/>
      <c r="E11" s="34"/>
      <c r="F11" s="34"/>
      <c r="G11" s="34"/>
      <c r="H11" s="35"/>
    </row>
    <row r="12" spans="1:13" ht="21">
      <c r="A12" s="23" t="s">
        <v>60</v>
      </c>
      <c r="B12" s="23"/>
      <c r="C12" s="33" t="s">
        <v>59</v>
      </c>
      <c r="D12" s="34"/>
      <c r="E12" s="34"/>
      <c r="F12" s="34"/>
      <c r="G12" s="34"/>
      <c r="H12" s="35"/>
    </row>
    <row r="13" spans="1:13" ht="10.5" customHeight="1">
      <c r="A13" s="3"/>
      <c r="B13" s="3"/>
      <c r="C13" s="3"/>
      <c r="D13" s="3"/>
      <c r="E13" s="3"/>
      <c r="F13" s="3"/>
      <c r="G13" s="3"/>
    </row>
    <row r="14" spans="1:13" ht="18.75" customHeight="1">
      <c r="A14" s="28" t="s">
        <v>63</v>
      </c>
      <c r="B14" s="28"/>
      <c r="C14" s="28"/>
      <c r="D14" s="28"/>
      <c r="E14" s="28"/>
      <c r="F14" s="28"/>
      <c r="G14" s="28"/>
    </row>
    <row r="15" spans="1:13" ht="8.25" customHeight="1">
      <c r="A15" s="3"/>
      <c r="B15" s="3"/>
      <c r="C15" s="3"/>
      <c r="D15" s="3"/>
      <c r="E15" s="3"/>
      <c r="F15" s="3"/>
      <c r="G15" s="3"/>
    </row>
    <row r="16" spans="1:13" s="1" customFormat="1" ht="177" customHeight="1">
      <c r="A16" s="5" t="s">
        <v>1</v>
      </c>
      <c r="B16" s="5" t="s">
        <v>2</v>
      </c>
      <c r="C16" s="5" t="s">
        <v>0</v>
      </c>
      <c r="D16" s="5" t="s">
        <v>10</v>
      </c>
      <c r="E16" s="5" t="s">
        <v>3</v>
      </c>
      <c r="F16" s="6" t="s">
        <v>4</v>
      </c>
      <c r="G16" s="7" t="s">
        <v>64</v>
      </c>
      <c r="H16" s="5" t="s">
        <v>5</v>
      </c>
      <c r="I16" s="8" t="s">
        <v>69</v>
      </c>
      <c r="J16" s="17" t="s">
        <v>65</v>
      </c>
      <c r="K16" s="24" t="s">
        <v>66</v>
      </c>
      <c r="L16" s="20" t="s">
        <v>67</v>
      </c>
      <c r="M16" s="19" t="s">
        <v>68</v>
      </c>
    </row>
    <row r="17" spans="1:13" ht="29.25" customHeight="1">
      <c r="A17" s="9" t="s">
        <v>8</v>
      </c>
      <c r="B17" s="9" t="s">
        <v>53</v>
      </c>
      <c r="C17" s="9" t="s">
        <v>9</v>
      </c>
      <c r="D17" s="9">
        <v>750</v>
      </c>
      <c r="E17" s="10">
        <v>12</v>
      </c>
      <c r="F17" s="16">
        <v>6.75</v>
      </c>
      <c r="G17" s="11" t="s">
        <v>9</v>
      </c>
      <c r="H17" s="9" t="s">
        <v>27</v>
      </c>
      <c r="I17" s="12" t="s">
        <v>34</v>
      </c>
      <c r="J17" s="18">
        <f>K17-44</f>
        <v>1931</v>
      </c>
      <c r="K17" s="25">
        <v>1975</v>
      </c>
      <c r="L17" s="22">
        <f>K17*45%</f>
        <v>888.75</v>
      </c>
      <c r="M17" s="26">
        <f>SUM(K17:L17)</f>
        <v>2863.75</v>
      </c>
    </row>
    <row r="18" spans="1:13" ht="29.25" customHeight="1">
      <c r="A18" s="9" t="s">
        <v>8</v>
      </c>
      <c r="B18" s="9" t="s">
        <v>53</v>
      </c>
      <c r="C18" s="9" t="s">
        <v>9</v>
      </c>
      <c r="D18" s="9">
        <v>375</v>
      </c>
      <c r="E18" s="10">
        <v>24</v>
      </c>
      <c r="F18" s="16">
        <v>6.75</v>
      </c>
      <c r="G18" s="11" t="s">
        <v>9</v>
      </c>
      <c r="H18" s="9" t="s">
        <v>27</v>
      </c>
      <c r="I18" s="12" t="s">
        <v>34</v>
      </c>
      <c r="J18" s="18">
        <f>K18-44</f>
        <v>1931</v>
      </c>
      <c r="K18" s="25">
        <v>1975</v>
      </c>
      <c r="L18" s="22">
        <f>K18*45%</f>
        <v>888.75</v>
      </c>
      <c r="M18" s="26">
        <f>SUM(K18:L18)</f>
        <v>2863.75</v>
      </c>
    </row>
    <row r="19" spans="1:13" ht="29.25" customHeight="1">
      <c r="A19" s="9" t="s">
        <v>8</v>
      </c>
      <c r="B19" s="9" t="s">
        <v>53</v>
      </c>
      <c r="C19" s="9" t="s">
        <v>9</v>
      </c>
      <c r="D19" s="9">
        <v>180</v>
      </c>
      <c r="E19" s="10">
        <v>48</v>
      </c>
      <c r="F19" s="16">
        <v>6.48</v>
      </c>
      <c r="G19" s="11" t="s">
        <v>9</v>
      </c>
      <c r="H19" s="9" t="s">
        <v>27</v>
      </c>
      <c r="I19" s="12" t="s">
        <v>34</v>
      </c>
      <c r="J19" s="18">
        <f>K19-43.04</f>
        <v>1931.96</v>
      </c>
      <c r="K19" s="25">
        <v>1975</v>
      </c>
      <c r="L19" s="22">
        <f>K19*45%</f>
        <v>888.75</v>
      </c>
      <c r="M19" s="26">
        <f>SUM(K19:L19)</f>
        <v>2863.75</v>
      </c>
    </row>
    <row r="20" spans="1:13" ht="29.25" customHeight="1">
      <c r="A20" s="9"/>
      <c r="B20" s="9"/>
      <c r="C20" s="9"/>
      <c r="D20" s="9"/>
      <c r="E20" s="9"/>
      <c r="F20" s="13"/>
      <c r="G20" s="10"/>
      <c r="H20" s="9"/>
      <c r="I20" s="12"/>
      <c r="J20" s="18"/>
      <c r="K20" s="25"/>
      <c r="L20" s="21"/>
      <c r="M20" s="26"/>
    </row>
    <row r="21" spans="1:13" ht="29.25" customHeight="1">
      <c r="A21" s="9" t="s">
        <v>8</v>
      </c>
      <c r="B21" s="5" t="s">
        <v>28</v>
      </c>
      <c r="C21" s="9" t="s">
        <v>9</v>
      </c>
      <c r="D21" s="9">
        <v>750</v>
      </c>
      <c r="E21" s="9">
        <v>12</v>
      </c>
      <c r="F21" s="16">
        <v>6.75</v>
      </c>
      <c r="G21" s="10" t="s">
        <v>9</v>
      </c>
      <c r="H21" s="9" t="s">
        <v>25</v>
      </c>
      <c r="I21" s="12" t="s">
        <v>34</v>
      </c>
      <c r="J21" s="18">
        <f>K21-44</f>
        <v>1776</v>
      </c>
      <c r="K21" s="25">
        <v>1820</v>
      </c>
      <c r="L21" s="22">
        <f>K21*45%</f>
        <v>819</v>
      </c>
      <c r="M21" s="26">
        <f>SUM(K21:L21)</f>
        <v>2639</v>
      </c>
    </row>
    <row r="22" spans="1:13" ht="29.25" customHeight="1">
      <c r="A22" s="9" t="s">
        <v>8</v>
      </c>
      <c r="B22" s="5" t="s">
        <v>28</v>
      </c>
      <c r="C22" s="9" t="s">
        <v>9</v>
      </c>
      <c r="D22" s="9">
        <v>375</v>
      </c>
      <c r="E22" s="9">
        <v>24</v>
      </c>
      <c r="F22" s="16">
        <v>6.75</v>
      </c>
      <c r="G22" s="10" t="s">
        <v>9</v>
      </c>
      <c r="H22" s="9" t="s">
        <v>25</v>
      </c>
      <c r="I22" s="12" t="s">
        <v>34</v>
      </c>
      <c r="J22" s="18">
        <f>K22-44</f>
        <v>1776</v>
      </c>
      <c r="K22" s="25">
        <v>1820</v>
      </c>
      <c r="L22" s="22">
        <f>K22*45%</f>
        <v>819</v>
      </c>
      <c r="M22" s="26">
        <f>SUM(K22:L22)</f>
        <v>2639</v>
      </c>
    </row>
    <row r="23" spans="1:13" ht="29.25" customHeight="1">
      <c r="A23" s="9" t="s">
        <v>8</v>
      </c>
      <c r="B23" s="5" t="s">
        <v>28</v>
      </c>
      <c r="C23" s="9" t="s">
        <v>9</v>
      </c>
      <c r="D23" s="9">
        <v>180</v>
      </c>
      <c r="E23" s="9">
        <v>48</v>
      </c>
      <c r="F23" s="16">
        <v>6.48</v>
      </c>
      <c r="G23" s="10" t="s">
        <v>9</v>
      </c>
      <c r="H23" s="9" t="s">
        <v>25</v>
      </c>
      <c r="I23" s="12" t="s">
        <v>34</v>
      </c>
      <c r="J23" s="18">
        <f>K23-43.04</f>
        <v>1776.96</v>
      </c>
      <c r="K23" s="25">
        <v>1820</v>
      </c>
      <c r="L23" s="22">
        <f>K23*45%</f>
        <v>819</v>
      </c>
      <c r="M23" s="26">
        <f>SUM(K23:L23)</f>
        <v>2639</v>
      </c>
    </row>
    <row r="24" spans="1:13" ht="29.25" customHeight="1">
      <c r="A24" s="9"/>
      <c r="B24" s="5"/>
      <c r="C24" s="9"/>
      <c r="D24" s="9"/>
      <c r="E24" s="9"/>
      <c r="F24" s="9"/>
      <c r="G24" s="10"/>
      <c r="H24" s="9"/>
      <c r="I24" s="12"/>
      <c r="J24" s="18"/>
      <c r="K24" s="25"/>
      <c r="L24" s="21"/>
      <c r="M24" s="26"/>
    </row>
    <row r="25" spans="1:13" ht="31.5">
      <c r="A25" s="9" t="s">
        <v>8</v>
      </c>
      <c r="B25" s="5" t="s">
        <v>61</v>
      </c>
      <c r="C25" s="9" t="s">
        <v>9</v>
      </c>
      <c r="D25" s="9">
        <v>750</v>
      </c>
      <c r="E25" s="9">
        <v>12</v>
      </c>
      <c r="F25" s="9">
        <v>6.75</v>
      </c>
      <c r="G25" s="10" t="s">
        <v>9</v>
      </c>
      <c r="H25" s="9" t="s">
        <v>62</v>
      </c>
      <c r="I25" s="12" t="s">
        <v>34</v>
      </c>
      <c r="J25" s="18">
        <f>K25-44</f>
        <v>1451</v>
      </c>
      <c r="K25" s="25">
        <v>1495</v>
      </c>
      <c r="L25" s="22">
        <f>K25*45%</f>
        <v>672.75</v>
      </c>
      <c r="M25" s="26">
        <f>SUM(K25:L25)</f>
        <v>2167.75</v>
      </c>
    </row>
    <row r="26" spans="1:13" ht="31.5">
      <c r="A26" s="9" t="s">
        <v>8</v>
      </c>
      <c r="B26" s="5" t="s">
        <v>61</v>
      </c>
      <c r="C26" s="9" t="s">
        <v>9</v>
      </c>
      <c r="D26" s="9">
        <v>375</v>
      </c>
      <c r="E26" s="9">
        <v>24</v>
      </c>
      <c r="F26" s="9">
        <v>6.75</v>
      </c>
      <c r="G26" s="10" t="s">
        <v>9</v>
      </c>
      <c r="H26" s="9" t="s">
        <v>62</v>
      </c>
      <c r="I26" s="12" t="s">
        <v>34</v>
      </c>
      <c r="J26" s="18">
        <f>K26-44</f>
        <v>1451</v>
      </c>
      <c r="K26" s="25">
        <v>1495</v>
      </c>
      <c r="L26" s="22">
        <f>K26*45%</f>
        <v>672.75</v>
      </c>
      <c r="M26" s="26">
        <f>SUM(K26:L26)</f>
        <v>2167.75</v>
      </c>
    </row>
    <row r="27" spans="1:13" ht="31.5">
      <c r="A27" s="9" t="s">
        <v>8</v>
      </c>
      <c r="B27" s="5" t="s">
        <v>61</v>
      </c>
      <c r="C27" s="9" t="s">
        <v>9</v>
      </c>
      <c r="D27" s="9">
        <v>180</v>
      </c>
      <c r="E27" s="9">
        <v>48</v>
      </c>
      <c r="F27" s="9">
        <v>6.48</v>
      </c>
      <c r="G27" s="10" t="s">
        <v>9</v>
      </c>
      <c r="H27" s="9" t="s">
        <v>62</v>
      </c>
      <c r="I27" s="12" t="s">
        <v>34</v>
      </c>
      <c r="J27" s="18">
        <f>K27-43.04</f>
        <v>1451.96</v>
      </c>
      <c r="K27" s="25">
        <v>1495</v>
      </c>
      <c r="L27" s="22">
        <f>K27*45%</f>
        <v>672.75</v>
      </c>
      <c r="M27" s="26">
        <f>SUM(K27:L27)</f>
        <v>2167.75</v>
      </c>
    </row>
    <row r="28" spans="1:13" ht="29.25" customHeight="1">
      <c r="A28" s="9"/>
      <c r="B28" s="5"/>
      <c r="C28" s="9"/>
      <c r="D28" s="9"/>
      <c r="E28" s="9"/>
      <c r="F28" s="9"/>
      <c r="G28" s="10"/>
      <c r="H28" s="9"/>
      <c r="I28" s="12"/>
      <c r="J28" s="18"/>
      <c r="K28" s="25"/>
      <c r="L28" s="21"/>
      <c r="M28" s="26"/>
    </row>
    <row r="29" spans="1:13" ht="29.25" customHeight="1">
      <c r="A29" s="9" t="s">
        <v>8</v>
      </c>
      <c r="B29" s="5" t="s">
        <v>29</v>
      </c>
      <c r="C29" s="9" t="s">
        <v>9</v>
      </c>
      <c r="D29" s="9">
        <v>750</v>
      </c>
      <c r="E29" s="9">
        <v>12</v>
      </c>
      <c r="F29" s="16">
        <v>6.75</v>
      </c>
      <c r="G29" s="10" t="s">
        <v>9</v>
      </c>
      <c r="H29" s="9" t="s">
        <v>35</v>
      </c>
      <c r="I29" s="12" t="s">
        <v>34</v>
      </c>
      <c r="J29" s="18">
        <f>K29-44</f>
        <v>1271</v>
      </c>
      <c r="K29" s="25">
        <v>1315</v>
      </c>
      <c r="L29" s="22">
        <f>K29*45%</f>
        <v>591.75</v>
      </c>
      <c r="M29" s="26">
        <f>SUM(K29:L29)</f>
        <v>1906.75</v>
      </c>
    </row>
    <row r="30" spans="1:13" ht="29.25" customHeight="1">
      <c r="A30" s="9" t="s">
        <v>8</v>
      </c>
      <c r="B30" s="5" t="s">
        <v>29</v>
      </c>
      <c r="C30" s="9" t="s">
        <v>9</v>
      </c>
      <c r="D30" s="9">
        <v>375</v>
      </c>
      <c r="E30" s="9">
        <v>24</v>
      </c>
      <c r="F30" s="16">
        <v>6.75</v>
      </c>
      <c r="G30" s="10" t="s">
        <v>9</v>
      </c>
      <c r="H30" s="9" t="s">
        <v>35</v>
      </c>
      <c r="I30" s="12" t="s">
        <v>34</v>
      </c>
      <c r="J30" s="18">
        <f>K30-44</f>
        <v>1271</v>
      </c>
      <c r="K30" s="25">
        <v>1315</v>
      </c>
      <c r="L30" s="22">
        <f>K30*45%</f>
        <v>591.75</v>
      </c>
      <c r="M30" s="26">
        <f>SUM(K30:L30)</f>
        <v>1906.75</v>
      </c>
    </row>
    <row r="31" spans="1:13" ht="29.25" customHeight="1">
      <c r="A31" s="13" t="s">
        <v>8</v>
      </c>
      <c r="B31" s="14" t="s">
        <v>29</v>
      </c>
      <c r="C31" s="13" t="s">
        <v>9</v>
      </c>
      <c r="D31" s="13">
        <v>180</v>
      </c>
      <c r="E31" s="13">
        <v>48</v>
      </c>
      <c r="F31" s="16">
        <v>6.48</v>
      </c>
      <c r="G31" s="15" t="s">
        <v>9</v>
      </c>
      <c r="H31" s="9" t="s">
        <v>35</v>
      </c>
      <c r="I31" s="12" t="s">
        <v>34</v>
      </c>
      <c r="J31" s="18">
        <f>K31-43.04</f>
        <v>1271.96</v>
      </c>
      <c r="K31" s="25">
        <v>1315</v>
      </c>
      <c r="L31" s="22">
        <f>K31*45%</f>
        <v>591.75</v>
      </c>
      <c r="M31" s="26">
        <f>SUM(K31:L31)</f>
        <v>1906.75</v>
      </c>
    </row>
    <row r="32" spans="1:13" ht="29.25" customHeight="1">
      <c r="A32" s="13"/>
      <c r="B32" s="14"/>
      <c r="C32" s="13"/>
      <c r="D32" s="13"/>
      <c r="E32" s="13"/>
      <c r="F32" s="13"/>
      <c r="G32" s="15"/>
      <c r="H32" s="9"/>
      <c r="I32" s="12"/>
      <c r="J32" s="18"/>
      <c r="K32" s="25"/>
      <c r="L32" s="21"/>
      <c r="M32" s="26"/>
    </row>
    <row r="33" spans="1:13" ht="29.25" customHeight="1">
      <c r="A33" s="9" t="s">
        <v>8</v>
      </c>
      <c r="B33" s="5" t="s">
        <v>30</v>
      </c>
      <c r="C33" s="9" t="s">
        <v>9</v>
      </c>
      <c r="D33" s="9">
        <v>750</v>
      </c>
      <c r="E33" s="9">
        <v>12</v>
      </c>
      <c r="F33" s="16">
        <v>6.75</v>
      </c>
      <c r="G33" s="10" t="s">
        <v>9</v>
      </c>
      <c r="H33" s="16" t="s">
        <v>36</v>
      </c>
      <c r="I33" s="12" t="s">
        <v>34</v>
      </c>
      <c r="J33" s="18">
        <f>K33-44</f>
        <v>1271</v>
      </c>
      <c r="K33" s="25">
        <v>1315</v>
      </c>
      <c r="L33" s="22">
        <f>K33*45%</f>
        <v>591.75</v>
      </c>
      <c r="M33" s="26">
        <f>SUM(K33:L33)</f>
        <v>1906.75</v>
      </c>
    </row>
    <row r="34" spans="1:13" ht="29.25" customHeight="1">
      <c r="A34" s="9" t="s">
        <v>8</v>
      </c>
      <c r="B34" s="5" t="s">
        <v>30</v>
      </c>
      <c r="C34" s="9" t="s">
        <v>9</v>
      </c>
      <c r="D34" s="9">
        <v>375</v>
      </c>
      <c r="E34" s="9">
        <v>24</v>
      </c>
      <c r="F34" s="16">
        <v>6.75</v>
      </c>
      <c r="G34" s="10" t="s">
        <v>9</v>
      </c>
      <c r="H34" s="16" t="s">
        <v>36</v>
      </c>
      <c r="I34" s="12" t="s">
        <v>34</v>
      </c>
      <c r="J34" s="18">
        <f>K34-44</f>
        <v>1271</v>
      </c>
      <c r="K34" s="25">
        <v>1315</v>
      </c>
      <c r="L34" s="22">
        <f>K34*45%</f>
        <v>591.75</v>
      </c>
      <c r="M34" s="26">
        <f>SUM(K34:L34)</f>
        <v>1906.75</v>
      </c>
    </row>
    <row r="35" spans="1:13" ht="29.25" customHeight="1">
      <c r="A35" s="9" t="s">
        <v>8</v>
      </c>
      <c r="B35" s="5" t="s">
        <v>30</v>
      </c>
      <c r="C35" s="9" t="s">
        <v>9</v>
      </c>
      <c r="D35" s="9">
        <v>180</v>
      </c>
      <c r="E35" s="9">
        <v>48</v>
      </c>
      <c r="F35" s="16">
        <v>6.48</v>
      </c>
      <c r="G35" s="10" t="s">
        <v>9</v>
      </c>
      <c r="H35" s="16" t="s">
        <v>36</v>
      </c>
      <c r="I35" s="12" t="s">
        <v>34</v>
      </c>
      <c r="J35" s="18">
        <f>K35-43.04</f>
        <v>1271.96</v>
      </c>
      <c r="K35" s="25">
        <v>1315</v>
      </c>
      <c r="L35" s="22">
        <f>K35*45%</f>
        <v>591.75</v>
      </c>
      <c r="M35" s="26">
        <f>SUM(K35:L35)</f>
        <v>1906.75</v>
      </c>
    </row>
    <row r="36" spans="1:13" ht="29.25" customHeight="1">
      <c r="A36" s="9"/>
      <c r="B36" s="5"/>
      <c r="C36" s="9"/>
      <c r="D36" s="9"/>
      <c r="E36" s="9"/>
      <c r="F36" s="16"/>
      <c r="G36" s="10"/>
      <c r="H36" s="16"/>
      <c r="I36" s="12"/>
      <c r="J36" s="18"/>
      <c r="K36" s="25"/>
      <c r="L36" s="21"/>
      <c r="M36" s="26"/>
    </row>
    <row r="37" spans="1:13" ht="29.25" customHeight="1">
      <c r="A37" s="9" t="s">
        <v>8</v>
      </c>
      <c r="B37" s="5" t="s">
        <v>11</v>
      </c>
      <c r="C37" s="9" t="s">
        <v>9</v>
      </c>
      <c r="D37" s="9">
        <v>750</v>
      </c>
      <c r="E37" s="9">
        <v>12</v>
      </c>
      <c r="F37" s="16">
        <v>6.75</v>
      </c>
      <c r="G37" s="10" t="s">
        <v>9</v>
      </c>
      <c r="H37" s="16" t="s">
        <v>37</v>
      </c>
      <c r="I37" s="12" t="s">
        <v>34</v>
      </c>
      <c r="J37" s="18">
        <f>K37-44</f>
        <v>1056</v>
      </c>
      <c r="K37" s="25">
        <v>1100</v>
      </c>
      <c r="L37" s="22">
        <f>K37*45%</f>
        <v>495</v>
      </c>
      <c r="M37" s="26">
        <f>SUM(K37:L37)</f>
        <v>1595</v>
      </c>
    </row>
    <row r="38" spans="1:13" ht="29.25" customHeight="1">
      <c r="A38" s="9" t="s">
        <v>8</v>
      </c>
      <c r="B38" s="5" t="s">
        <v>11</v>
      </c>
      <c r="C38" s="9" t="s">
        <v>9</v>
      </c>
      <c r="D38" s="9">
        <v>375</v>
      </c>
      <c r="E38" s="9">
        <v>24</v>
      </c>
      <c r="F38" s="16">
        <v>6.75</v>
      </c>
      <c r="G38" s="10" t="s">
        <v>9</v>
      </c>
      <c r="H38" s="16" t="s">
        <v>37</v>
      </c>
      <c r="I38" s="12" t="s">
        <v>34</v>
      </c>
      <c r="J38" s="18">
        <f>K38-44</f>
        <v>1056</v>
      </c>
      <c r="K38" s="25">
        <v>1100</v>
      </c>
      <c r="L38" s="22">
        <f>K38*45%</f>
        <v>495</v>
      </c>
      <c r="M38" s="26">
        <f>SUM(K38:L38)</f>
        <v>1595</v>
      </c>
    </row>
    <row r="39" spans="1:13" ht="29.25" customHeight="1">
      <c r="A39" s="9" t="s">
        <v>8</v>
      </c>
      <c r="B39" s="5" t="s">
        <v>11</v>
      </c>
      <c r="C39" s="9" t="s">
        <v>9</v>
      </c>
      <c r="D39" s="9">
        <v>180</v>
      </c>
      <c r="E39" s="9">
        <v>48</v>
      </c>
      <c r="F39" s="16">
        <v>6.48</v>
      </c>
      <c r="G39" s="10" t="s">
        <v>9</v>
      </c>
      <c r="H39" s="16" t="s">
        <v>37</v>
      </c>
      <c r="I39" s="12" t="s">
        <v>34</v>
      </c>
      <c r="J39" s="18">
        <f>K39-43.04</f>
        <v>1056.96</v>
      </c>
      <c r="K39" s="25">
        <v>1100</v>
      </c>
      <c r="L39" s="22">
        <f>K39*45%</f>
        <v>495</v>
      </c>
      <c r="M39" s="26">
        <f>SUM(K39:L39)</f>
        <v>1595</v>
      </c>
    </row>
    <row r="40" spans="1:13" ht="29.25" customHeight="1">
      <c r="A40" s="9"/>
      <c r="B40" s="5"/>
      <c r="C40" s="9"/>
      <c r="D40" s="9"/>
      <c r="E40" s="9"/>
      <c r="F40" s="16"/>
      <c r="G40" s="9"/>
      <c r="H40" s="16"/>
      <c r="I40" s="9"/>
      <c r="J40" s="18"/>
      <c r="K40" s="25"/>
      <c r="L40" s="21"/>
      <c r="M40" s="26"/>
    </row>
    <row r="41" spans="1:13" ht="29.25" customHeight="1">
      <c r="A41" s="9" t="s">
        <v>8</v>
      </c>
      <c r="B41" s="5" t="s">
        <v>31</v>
      </c>
      <c r="C41" s="9" t="s">
        <v>9</v>
      </c>
      <c r="D41" s="9">
        <v>750</v>
      </c>
      <c r="E41" s="9">
        <v>12</v>
      </c>
      <c r="F41" s="16">
        <v>6.75</v>
      </c>
      <c r="G41" s="10" t="s">
        <v>9</v>
      </c>
      <c r="H41" s="16" t="s">
        <v>38</v>
      </c>
      <c r="I41" s="12" t="s">
        <v>34</v>
      </c>
      <c r="J41" s="18">
        <f>K41-44</f>
        <v>1051</v>
      </c>
      <c r="K41" s="25">
        <v>1095</v>
      </c>
      <c r="L41" s="22">
        <f>K41*45%</f>
        <v>492.75</v>
      </c>
      <c r="M41" s="26">
        <f>SUM(K41:L41)</f>
        <v>1587.75</v>
      </c>
    </row>
    <row r="42" spans="1:13" ht="29.25" customHeight="1">
      <c r="A42" s="9" t="s">
        <v>8</v>
      </c>
      <c r="B42" s="5" t="s">
        <v>31</v>
      </c>
      <c r="C42" s="9" t="s">
        <v>9</v>
      </c>
      <c r="D42" s="9">
        <v>375</v>
      </c>
      <c r="E42" s="9">
        <v>24</v>
      </c>
      <c r="F42" s="16">
        <v>6.75</v>
      </c>
      <c r="G42" s="10" t="s">
        <v>9</v>
      </c>
      <c r="H42" s="16" t="s">
        <v>38</v>
      </c>
      <c r="I42" s="12" t="s">
        <v>34</v>
      </c>
      <c r="J42" s="18">
        <f>K42-44</f>
        <v>1051</v>
      </c>
      <c r="K42" s="25">
        <v>1095</v>
      </c>
      <c r="L42" s="22">
        <f>K42*45%</f>
        <v>492.75</v>
      </c>
      <c r="M42" s="26">
        <f>SUM(K42:L42)</f>
        <v>1587.75</v>
      </c>
    </row>
    <row r="43" spans="1:13" ht="29.25" customHeight="1">
      <c r="A43" s="9" t="s">
        <v>8</v>
      </c>
      <c r="B43" s="5" t="s">
        <v>31</v>
      </c>
      <c r="C43" s="9" t="s">
        <v>9</v>
      </c>
      <c r="D43" s="9">
        <v>180</v>
      </c>
      <c r="E43" s="9">
        <v>48</v>
      </c>
      <c r="F43" s="16">
        <v>6.48</v>
      </c>
      <c r="G43" s="10" t="s">
        <v>9</v>
      </c>
      <c r="H43" s="16" t="s">
        <v>38</v>
      </c>
      <c r="I43" s="12" t="s">
        <v>34</v>
      </c>
      <c r="J43" s="18">
        <f>K43-43.04</f>
        <v>1051.96</v>
      </c>
      <c r="K43" s="25">
        <v>1095</v>
      </c>
      <c r="L43" s="22">
        <f>K43*45%</f>
        <v>492.75</v>
      </c>
      <c r="M43" s="26">
        <f>SUM(K43:L43)</f>
        <v>1587.75</v>
      </c>
    </row>
    <row r="44" spans="1:13" ht="29.25" customHeight="1">
      <c r="A44" s="9"/>
      <c r="B44" s="5"/>
      <c r="C44" s="9"/>
      <c r="D44" s="9"/>
      <c r="E44" s="9"/>
      <c r="F44" s="9"/>
      <c r="G44" s="10"/>
      <c r="H44" s="16"/>
      <c r="I44" s="12"/>
      <c r="J44" s="18"/>
      <c r="K44" s="25"/>
      <c r="L44" s="21"/>
      <c r="M44" s="26"/>
    </row>
    <row r="45" spans="1:13" ht="29.25" customHeight="1">
      <c r="A45" s="9" t="s">
        <v>14</v>
      </c>
      <c r="B45" s="5" t="s">
        <v>70</v>
      </c>
      <c r="C45" s="9" t="s">
        <v>9</v>
      </c>
      <c r="D45" s="9">
        <v>750</v>
      </c>
      <c r="E45" s="9">
        <v>12</v>
      </c>
      <c r="F45" s="16">
        <v>6.75</v>
      </c>
      <c r="G45" s="10" t="s">
        <v>9</v>
      </c>
      <c r="H45" s="16" t="s">
        <v>55</v>
      </c>
      <c r="I45" s="12" t="s">
        <v>34</v>
      </c>
      <c r="J45" s="18">
        <f>K45-44</f>
        <v>1051</v>
      </c>
      <c r="K45" s="25">
        <v>1095</v>
      </c>
      <c r="L45" s="22">
        <f>K45*45%</f>
        <v>492.75</v>
      </c>
      <c r="M45" s="26">
        <f>SUM(K45:L45)</f>
        <v>1587.75</v>
      </c>
    </row>
    <row r="46" spans="1:13" ht="29.25" customHeight="1">
      <c r="A46" s="9" t="s">
        <v>14</v>
      </c>
      <c r="B46" s="5" t="s">
        <v>70</v>
      </c>
      <c r="C46" s="9" t="s">
        <v>9</v>
      </c>
      <c r="D46" s="9">
        <v>375</v>
      </c>
      <c r="E46" s="9">
        <v>24</v>
      </c>
      <c r="F46" s="16">
        <v>6.75</v>
      </c>
      <c r="G46" s="10" t="s">
        <v>9</v>
      </c>
      <c r="H46" s="16" t="s">
        <v>55</v>
      </c>
      <c r="I46" s="12" t="s">
        <v>34</v>
      </c>
      <c r="J46" s="18">
        <f>K46-44</f>
        <v>1051</v>
      </c>
      <c r="K46" s="25">
        <v>1095</v>
      </c>
      <c r="L46" s="22">
        <f>K46*45%</f>
        <v>492.75</v>
      </c>
      <c r="M46" s="26">
        <f>SUM(K46:L46)</f>
        <v>1587.75</v>
      </c>
    </row>
    <row r="47" spans="1:13" ht="29.25" customHeight="1">
      <c r="A47" s="9" t="s">
        <v>14</v>
      </c>
      <c r="B47" s="5" t="s">
        <v>70</v>
      </c>
      <c r="C47" s="9" t="s">
        <v>9</v>
      </c>
      <c r="D47" s="9">
        <v>180</v>
      </c>
      <c r="E47" s="9">
        <v>48</v>
      </c>
      <c r="F47" s="16">
        <v>6.48</v>
      </c>
      <c r="G47" s="10" t="s">
        <v>9</v>
      </c>
      <c r="H47" s="16" t="s">
        <v>55</v>
      </c>
      <c r="I47" s="12" t="s">
        <v>34</v>
      </c>
      <c r="J47" s="18">
        <f>K47-43.04</f>
        <v>1051.96</v>
      </c>
      <c r="K47" s="25">
        <v>1095</v>
      </c>
      <c r="L47" s="22">
        <f>K47*45%</f>
        <v>492.75</v>
      </c>
      <c r="M47" s="26">
        <f>SUM(K47:L47)</f>
        <v>1587.75</v>
      </c>
    </row>
    <row r="48" spans="1:13" ht="29.25" customHeight="1">
      <c r="A48" s="9"/>
      <c r="B48" s="5"/>
      <c r="C48" s="9"/>
      <c r="D48" s="9"/>
      <c r="E48" s="9"/>
      <c r="F48" s="9"/>
      <c r="G48" s="10"/>
      <c r="H48" s="16"/>
      <c r="I48" s="12"/>
      <c r="J48" s="18"/>
      <c r="K48" s="25"/>
      <c r="L48" s="21"/>
      <c r="M48" s="26"/>
    </row>
    <row r="49" spans="1:13" ht="29.25" customHeight="1">
      <c r="A49" s="9" t="s">
        <v>13</v>
      </c>
      <c r="B49" s="5" t="s">
        <v>32</v>
      </c>
      <c r="C49" s="9" t="s">
        <v>9</v>
      </c>
      <c r="D49" s="9">
        <v>750</v>
      </c>
      <c r="E49" s="9">
        <v>12</v>
      </c>
      <c r="F49" s="16">
        <v>6.75</v>
      </c>
      <c r="G49" s="10" t="s">
        <v>9</v>
      </c>
      <c r="H49" s="16" t="s">
        <v>40</v>
      </c>
      <c r="I49" s="12" t="s">
        <v>34</v>
      </c>
      <c r="J49" s="18">
        <f>K49-44</f>
        <v>1051</v>
      </c>
      <c r="K49" s="25">
        <v>1095</v>
      </c>
      <c r="L49" s="22">
        <f>K49*45%</f>
        <v>492.75</v>
      </c>
      <c r="M49" s="26">
        <f>SUM(K49:L49)</f>
        <v>1587.75</v>
      </c>
    </row>
    <row r="50" spans="1:13" ht="29.25" customHeight="1">
      <c r="A50" s="9" t="s">
        <v>13</v>
      </c>
      <c r="B50" s="5" t="s">
        <v>32</v>
      </c>
      <c r="C50" s="9" t="s">
        <v>9</v>
      </c>
      <c r="D50" s="9">
        <v>375</v>
      </c>
      <c r="E50" s="9">
        <v>24</v>
      </c>
      <c r="F50" s="16">
        <v>6.75</v>
      </c>
      <c r="G50" s="10" t="s">
        <v>9</v>
      </c>
      <c r="H50" s="16" t="s">
        <v>40</v>
      </c>
      <c r="I50" s="12" t="s">
        <v>34</v>
      </c>
      <c r="J50" s="18">
        <f>K50-44</f>
        <v>1051</v>
      </c>
      <c r="K50" s="25">
        <v>1095</v>
      </c>
      <c r="L50" s="22">
        <f>K50*45%</f>
        <v>492.75</v>
      </c>
      <c r="M50" s="26">
        <f>SUM(K50:L50)</f>
        <v>1587.75</v>
      </c>
    </row>
    <row r="51" spans="1:13" ht="29.25" customHeight="1">
      <c r="A51" s="9" t="s">
        <v>13</v>
      </c>
      <c r="B51" s="5" t="s">
        <v>32</v>
      </c>
      <c r="C51" s="9" t="s">
        <v>9</v>
      </c>
      <c r="D51" s="9">
        <v>180</v>
      </c>
      <c r="E51" s="9">
        <v>48</v>
      </c>
      <c r="F51" s="16">
        <v>6.48</v>
      </c>
      <c r="G51" s="10" t="s">
        <v>9</v>
      </c>
      <c r="H51" s="16" t="s">
        <v>40</v>
      </c>
      <c r="I51" s="12" t="s">
        <v>34</v>
      </c>
      <c r="J51" s="18">
        <f>K51-43.04</f>
        <v>1051.96</v>
      </c>
      <c r="K51" s="25">
        <v>1095</v>
      </c>
      <c r="L51" s="22">
        <f>K51*45%</f>
        <v>492.75</v>
      </c>
      <c r="M51" s="26">
        <f>SUM(K51:L51)</f>
        <v>1587.75</v>
      </c>
    </row>
    <row r="52" spans="1:13" ht="29.25" customHeight="1">
      <c r="A52" s="9"/>
      <c r="B52" s="5"/>
      <c r="C52" s="9"/>
      <c r="D52" s="9"/>
      <c r="E52" s="9"/>
      <c r="F52" s="16"/>
      <c r="G52" s="10"/>
      <c r="H52" s="16"/>
      <c r="I52" s="12"/>
      <c r="J52" s="18"/>
      <c r="K52" s="25"/>
      <c r="L52" s="21"/>
      <c r="M52" s="26"/>
    </row>
    <row r="53" spans="1:13" ht="31.5">
      <c r="A53" s="9" t="s">
        <v>15</v>
      </c>
      <c r="B53" s="6" t="s">
        <v>42</v>
      </c>
      <c r="C53" s="9" t="s">
        <v>9</v>
      </c>
      <c r="D53" s="9">
        <v>750</v>
      </c>
      <c r="E53" s="9">
        <v>12</v>
      </c>
      <c r="F53" s="16">
        <v>6.75</v>
      </c>
      <c r="G53" s="10" t="s">
        <v>9</v>
      </c>
      <c r="H53" s="16" t="s">
        <v>41</v>
      </c>
      <c r="I53" s="12" t="s">
        <v>34</v>
      </c>
      <c r="J53" s="18">
        <f>K53-44</f>
        <v>1051</v>
      </c>
      <c r="K53" s="25">
        <v>1095</v>
      </c>
      <c r="L53" s="22">
        <f>K53*45%</f>
        <v>492.75</v>
      </c>
      <c r="M53" s="26">
        <f>SUM(K53:L53)</f>
        <v>1587.75</v>
      </c>
    </row>
    <row r="54" spans="1:13" ht="31.5">
      <c r="A54" s="9" t="s">
        <v>15</v>
      </c>
      <c r="B54" s="6" t="s">
        <v>42</v>
      </c>
      <c r="C54" s="9" t="s">
        <v>9</v>
      </c>
      <c r="D54" s="9">
        <v>375</v>
      </c>
      <c r="E54" s="9">
        <v>24</v>
      </c>
      <c r="F54" s="16">
        <v>6.75</v>
      </c>
      <c r="G54" s="10" t="s">
        <v>9</v>
      </c>
      <c r="H54" s="16" t="s">
        <v>41</v>
      </c>
      <c r="I54" s="12" t="s">
        <v>34</v>
      </c>
      <c r="J54" s="18">
        <f>K54-44</f>
        <v>1051</v>
      </c>
      <c r="K54" s="25">
        <v>1095</v>
      </c>
      <c r="L54" s="22">
        <f>K54*45%</f>
        <v>492.75</v>
      </c>
      <c r="M54" s="26">
        <f>SUM(K54:L54)</f>
        <v>1587.75</v>
      </c>
    </row>
    <row r="55" spans="1:13" ht="31.5">
      <c r="A55" s="9" t="s">
        <v>15</v>
      </c>
      <c r="B55" s="6" t="s">
        <v>42</v>
      </c>
      <c r="C55" s="9" t="s">
        <v>9</v>
      </c>
      <c r="D55" s="9">
        <v>180</v>
      </c>
      <c r="E55" s="9">
        <v>48</v>
      </c>
      <c r="F55" s="16">
        <v>6.48</v>
      </c>
      <c r="G55" s="10" t="s">
        <v>9</v>
      </c>
      <c r="H55" s="16" t="s">
        <v>41</v>
      </c>
      <c r="I55" s="12" t="s">
        <v>34</v>
      </c>
      <c r="J55" s="18">
        <f>K55-43.04</f>
        <v>1051.96</v>
      </c>
      <c r="K55" s="25">
        <v>1095</v>
      </c>
      <c r="L55" s="22">
        <f>K55*45%</f>
        <v>492.75</v>
      </c>
      <c r="M55" s="26">
        <f>SUM(K55:L55)</f>
        <v>1587.75</v>
      </c>
    </row>
    <row r="56" spans="1:13" ht="29.25" customHeight="1">
      <c r="A56" s="9"/>
      <c r="B56" s="5"/>
      <c r="C56" s="9"/>
      <c r="D56" s="9"/>
      <c r="E56" s="9"/>
      <c r="F56" s="9"/>
      <c r="G56" s="10"/>
      <c r="H56" s="16"/>
      <c r="I56" s="12"/>
      <c r="J56" s="18"/>
      <c r="K56" s="25"/>
      <c r="L56" s="21"/>
      <c r="M56" s="26"/>
    </row>
    <row r="57" spans="1:13" ht="29.25" customHeight="1">
      <c r="A57" s="9" t="s">
        <v>8</v>
      </c>
      <c r="B57" s="5" t="s">
        <v>12</v>
      </c>
      <c r="C57" s="9" t="s">
        <v>9</v>
      </c>
      <c r="D57" s="9">
        <v>750</v>
      </c>
      <c r="E57" s="9">
        <v>12</v>
      </c>
      <c r="F57" s="16">
        <v>6.75</v>
      </c>
      <c r="G57" s="10" t="s">
        <v>9</v>
      </c>
      <c r="H57" s="16" t="s">
        <v>39</v>
      </c>
      <c r="I57" s="12" t="s">
        <v>34</v>
      </c>
      <c r="J57" s="18">
        <f>K57-44</f>
        <v>881</v>
      </c>
      <c r="K57" s="25">
        <v>925</v>
      </c>
      <c r="L57" s="22">
        <f>K57*45%</f>
        <v>416.25</v>
      </c>
      <c r="M57" s="26">
        <f>SUM(K57:L57)</f>
        <v>1341.25</v>
      </c>
    </row>
    <row r="58" spans="1:13" ht="29.25" customHeight="1">
      <c r="A58" s="9" t="s">
        <v>8</v>
      </c>
      <c r="B58" s="5" t="s">
        <v>12</v>
      </c>
      <c r="C58" s="9" t="s">
        <v>9</v>
      </c>
      <c r="D58" s="9">
        <v>375</v>
      </c>
      <c r="E58" s="9">
        <v>24</v>
      </c>
      <c r="F58" s="16">
        <v>6.75</v>
      </c>
      <c r="G58" s="10" t="s">
        <v>9</v>
      </c>
      <c r="H58" s="16" t="s">
        <v>39</v>
      </c>
      <c r="I58" s="12" t="s">
        <v>34</v>
      </c>
      <c r="J58" s="18">
        <f>K58-44</f>
        <v>881</v>
      </c>
      <c r="K58" s="25">
        <v>925</v>
      </c>
      <c r="L58" s="22">
        <f>K58*45%</f>
        <v>416.25</v>
      </c>
      <c r="M58" s="26">
        <f>SUM(K58:L58)</f>
        <v>1341.25</v>
      </c>
    </row>
    <row r="59" spans="1:13" ht="29.25" customHeight="1">
      <c r="A59" s="9" t="s">
        <v>8</v>
      </c>
      <c r="B59" s="5" t="s">
        <v>12</v>
      </c>
      <c r="C59" s="9" t="s">
        <v>9</v>
      </c>
      <c r="D59" s="9">
        <v>180</v>
      </c>
      <c r="E59" s="9">
        <v>48</v>
      </c>
      <c r="F59" s="16">
        <v>6.48</v>
      </c>
      <c r="G59" s="10" t="s">
        <v>9</v>
      </c>
      <c r="H59" s="16" t="s">
        <v>39</v>
      </c>
      <c r="I59" s="12" t="s">
        <v>34</v>
      </c>
      <c r="J59" s="18">
        <f>K59-43.04</f>
        <v>881.96</v>
      </c>
      <c r="K59" s="25">
        <v>925</v>
      </c>
      <c r="L59" s="22">
        <f>K59*45%</f>
        <v>416.25</v>
      </c>
      <c r="M59" s="26">
        <f>SUM(K59:L59)</f>
        <v>1341.25</v>
      </c>
    </row>
    <row r="60" spans="1:13" ht="29.25" customHeight="1">
      <c r="A60" s="9"/>
      <c r="B60" s="5"/>
      <c r="C60" s="9"/>
      <c r="D60" s="9"/>
      <c r="E60" s="9"/>
      <c r="F60" s="9"/>
      <c r="G60" s="9"/>
      <c r="H60" s="9"/>
      <c r="I60" s="9"/>
      <c r="J60" s="18"/>
      <c r="K60" s="25"/>
      <c r="L60" s="21"/>
      <c r="M60" s="26"/>
    </row>
    <row r="61" spans="1:13" ht="29.25" customHeight="1">
      <c r="A61" s="9" t="s">
        <v>8</v>
      </c>
      <c r="B61" s="5" t="s">
        <v>16</v>
      </c>
      <c r="C61" s="9" t="s">
        <v>9</v>
      </c>
      <c r="D61" s="9">
        <v>750</v>
      </c>
      <c r="E61" s="9">
        <v>12</v>
      </c>
      <c r="F61" s="16">
        <v>6.75</v>
      </c>
      <c r="G61" s="10" t="s">
        <v>9</v>
      </c>
      <c r="H61" s="16" t="s">
        <v>43</v>
      </c>
      <c r="I61" s="12" t="s">
        <v>34</v>
      </c>
      <c r="J61" s="18">
        <f>K61-44</f>
        <v>881</v>
      </c>
      <c r="K61" s="25">
        <v>925</v>
      </c>
      <c r="L61" s="22">
        <f>K61*45%</f>
        <v>416.25</v>
      </c>
      <c r="M61" s="26">
        <f>SUM(K61:L61)</f>
        <v>1341.25</v>
      </c>
    </row>
    <row r="62" spans="1:13" ht="29.25" customHeight="1">
      <c r="A62" s="9" t="s">
        <v>8</v>
      </c>
      <c r="B62" s="5" t="s">
        <v>16</v>
      </c>
      <c r="C62" s="9" t="s">
        <v>9</v>
      </c>
      <c r="D62" s="9">
        <v>375</v>
      </c>
      <c r="E62" s="9">
        <v>24</v>
      </c>
      <c r="F62" s="16">
        <v>6.75</v>
      </c>
      <c r="G62" s="10" t="s">
        <v>9</v>
      </c>
      <c r="H62" s="16" t="s">
        <v>43</v>
      </c>
      <c r="I62" s="12" t="s">
        <v>34</v>
      </c>
      <c r="J62" s="18">
        <f>K62-44</f>
        <v>881</v>
      </c>
      <c r="K62" s="25">
        <v>925</v>
      </c>
      <c r="L62" s="22">
        <f>K62*45%</f>
        <v>416.25</v>
      </c>
      <c r="M62" s="26">
        <f>SUM(K62:L62)</f>
        <v>1341.25</v>
      </c>
    </row>
    <row r="63" spans="1:13" ht="29.25" customHeight="1">
      <c r="A63" s="9" t="s">
        <v>8</v>
      </c>
      <c r="B63" s="5" t="s">
        <v>16</v>
      </c>
      <c r="C63" s="9" t="s">
        <v>9</v>
      </c>
      <c r="D63" s="9">
        <v>180</v>
      </c>
      <c r="E63" s="9">
        <v>48</v>
      </c>
      <c r="F63" s="16">
        <v>6.48</v>
      </c>
      <c r="G63" s="10" t="s">
        <v>9</v>
      </c>
      <c r="H63" s="16" t="s">
        <v>43</v>
      </c>
      <c r="I63" s="12" t="s">
        <v>34</v>
      </c>
      <c r="J63" s="18">
        <f>K63-43.04</f>
        <v>881.96</v>
      </c>
      <c r="K63" s="25">
        <v>925</v>
      </c>
      <c r="L63" s="22">
        <f>K63*45%</f>
        <v>416.25</v>
      </c>
      <c r="M63" s="26">
        <f>SUM(K63:L63)</f>
        <v>1341.25</v>
      </c>
    </row>
    <row r="64" spans="1:13" ht="29.25" customHeight="1">
      <c r="A64" s="9"/>
      <c r="B64" s="5"/>
      <c r="C64" s="9"/>
      <c r="D64" s="9"/>
      <c r="E64" s="9"/>
      <c r="F64" s="9"/>
      <c r="G64" s="10"/>
      <c r="H64" s="16"/>
      <c r="I64" s="12"/>
      <c r="J64" s="18"/>
      <c r="K64" s="25"/>
      <c r="L64" s="21"/>
      <c r="M64" s="26"/>
    </row>
    <row r="65" spans="1:13" ht="29.25" customHeight="1">
      <c r="A65" s="9" t="s">
        <v>8</v>
      </c>
      <c r="B65" s="5" t="s">
        <v>17</v>
      </c>
      <c r="C65" s="9" t="s">
        <v>9</v>
      </c>
      <c r="D65" s="9">
        <v>750</v>
      </c>
      <c r="E65" s="9">
        <v>12</v>
      </c>
      <c r="F65" s="16">
        <v>6.75</v>
      </c>
      <c r="G65" s="10" t="s">
        <v>9</v>
      </c>
      <c r="H65" s="16" t="s">
        <v>44</v>
      </c>
      <c r="I65" s="12" t="s">
        <v>34</v>
      </c>
      <c r="J65" s="18">
        <f>K65-44</f>
        <v>756</v>
      </c>
      <c r="K65" s="25">
        <v>800</v>
      </c>
      <c r="L65" s="22">
        <f>K65*45%</f>
        <v>360</v>
      </c>
      <c r="M65" s="26">
        <f>SUM(K65:L65)</f>
        <v>1160</v>
      </c>
    </row>
    <row r="66" spans="1:13" ht="29.25" customHeight="1">
      <c r="A66" s="9" t="s">
        <v>8</v>
      </c>
      <c r="B66" s="5" t="s">
        <v>17</v>
      </c>
      <c r="C66" s="9" t="s">
        <v>9</v>
      </c>
      <c r="D66" s="9">
        <v>375</v>
      </c>
      <c r="E66" s="9">
        <v>24</v>
      </c>
      <c r="F66" s="16">
        <v>6.75</v>
      </c>
      <c r="G66" s="10" t="s">
        <v>9</v>
      </c>
      <c r="H66" s="16" t="s">
        <v>44</v>
      </c>
      <c r="I66" s="12" t="s">
        <v>34</v>
      </c>
      <c r="J66" s="18">
        <f>K66-44</f>
        <v>756</v>
      </c>
      <c r="K66" s="25">
        <v>800</v>
      </c>
      <c r="L66" s="22">
        <f>K66*45%</f>
        <v>360</v>
      </c>
      <c r="M66" s="26">
        <f>SUM(K66:L66)</f>
        <v>1160</v>
      </c>
    </row>
    <row r="67" spans="1:13" ht="29.25" customHeight="1">
      <c r="A67" s="9" t="s">
        <v>8</v>
      </c>
      <c r="B67" s="5" t="s">
        <v>17</v>
      </c>
      <c r="C67" s="9" t="s">
        <v>9</v>
      </c>
      <c r="D67" s="9">
        <v>180</v>
      </c>
      <c r="E67" s="9">
        <v>48</v>
      </c>
      <c r="F67" s="16">
        <v>6.48</v>
      </c>
      <c r="G67" s="10" t="s">
        <v>9</v>
      </c>
      <c r="H67" s="16" t="s">
        <v>44</v>
      </c>
      <c r="I67" s="12" t="s">
        <v>34</v>
      </c>
      <c r="J67" s="18">
        <f>K67-43.04</f>
        <v>756.96</v>
      </c>
      <c r="K67" s="25">
        <v>800</v>
      </c>
      <c r="L67" s="22">
        <f>K67*45%</f>
        <v>360</v>
      </c>
      <c r="M67" s="26">
        <f>SUM(K67:L67)</f>
        <v>1160</v>
      </c>
    </row>
    <row r="68" spans="1:13" ht="29.25" customHeight="1">
      <c r="A68" s="9"/>
      <c r="B68" s="5"/>
      <c r="C68" s="9"/>
      <c r="D68" s="9"/>
      <c r="E68" s="9"/>
      <c r="F68" s="9"/>
      <c r="G68" s="9"/>
      <c r="H68" s="16"/>
      <c r="I68" s="9"/>
      <c r="J68" s="18"/>
      <c r="K68" s="25"/>
      <c r="L68" s="21"/>
      <c r="M68" s="26"/>
    </row>
    <row r="69" spans="1:13" ht="29.25" customHeight="1">
      <c r="A69" s="9" t="s">
        <v>14</v>
      </c>
      <c r="B69" s="5" t="s">
        <v>18</v>
      </c>
      <c r="C69" s="9" t="s">
        <v>9</v>
      </c>
      <c r="D69" s="9">
        <v>750</v>
      </c>
      <c r="E69" s="9">
        <v>12</v>
      </c>
      <c r="F69" s="16">
        <v>6.75</v>
      </c>
      <c r="G69" s="10" t="s">
        <v>9</v>
      </c>
      <c r="H69" s="16" t="s">
        <v>45</v>
      </c>
      <c r="I69" s="12" t="s">
        <v>34</v>
      </c>
      <c r="J69" s="18">
        <f>K69-44</f>
        <v>756</v>
      </c>
      <c r="K69" s="25">
        <v>800</v>
      </c>
      <c r="L69" s="22">
        <f>K69*45%</f>
        <v>360</v>
      </c>
      <c r="M69" s="26">
        <f>SUM(K69:L69)</f>
        <v>1160</v>
      </c>
    </row>
    <row r="70" spans="1:13" ht="29.25" customHeight="1">
      <c r="A70" s="9" t="s">
        <v>14</v>
      </c>
      <c r="B70" s="5" t="s">
        <v>18</v>
      </c>
      <c r="C70" s="9" t="s">
        <v>9</v>
      </c>
      <c r="D70" s="9">
        <v>375</v>
      </c>
      <c r="E70" s="9">
        <v>24</v>
      </c>
      <c r="F70" s="16">
        <v>6.75</v>
      </c>
      <c r="G70" s="10" t="s">
        <v>9</v>
      </c>
      <c r="H70" s="16" t="s">
        <v>45</v>
      </c>
      <c r="I70" s="12" t="s">
        <v>34</v>
      </c>
      <c r="J70" s="18">
        <f>K70-44</f>
        <v>756</v>
      </c>
      <c r="K70" s="25">
        <v>800</v>
      </c>
      <c r="L70" s="22">
        <f>K70*45%</f>
        <v>360</v>
      </c>
      <c r="M70" s="26">
        <f>SUM(K70:L70)</f>
        <v>1160</v>
      </c>
    </row>
    <row r="71" spans="1:13" ht="29.25" customHeight="1">
      <c r="A71" s="9" t="s">
        <v>14</v>
      </c>
      <c r="B71" s="5" t="s">
        <v>18</v>
      </c>
      <c r="C71" s="9" t="s">
        <v>9</v>
      </c>
      <c r="D71" s="9">
        <v>180</v>
      </c>
      <c r="E71" s="9">
        <v>48</v>
      </c>
      <c r="F71" s="16">
        <v>6.48</v>
      </c>
      <c r="G71" s="10" t="s">
        <v>9</v>
      </c>
      <c r="H71" s="16" t="s">
        <v>45</v>
      </c>
      <c r="I71" s="12" t="s">
        <v>34</v>
      </c>
      <c r="J71" s="18">
        <f>K71-43.04</f>
        <v>756.96</v>
      </c>
      <c r="K71" s="25">
        <v>800</v>
      </c>
      <c r="L71" s="22">
        <f>K71*45%</f>
        <v>360</v>
      </c>
      <c r="M71" s="26">
        <f>SUM(K71:L71)</f>
        <v>1160</v>
      </c>
    </row>
    <row r="72" spans="1:13" ht="29.25" customHeight="1">
      <c r="A72" s="9"/>
      <c r="B72" s="5"/>
      <c r="C72" s="9"/>
      <c r="D72" s="9"/>
      <c r="E72" s="9"/>
      <c r="F72" s="9"/>
      <c r="G72" s="10"/>
      <c r="H72" s="16"/>
      <c r="I72" s="12"/>
      <c r="J72" s="18"/>
      <c r="K72" s="25"/>
      <c r="L72" s="21"/>
      <c r="M72" s="26"/>
    </row>
    <row r="73" spans="1:13" ht="29.25" customHeight="1">
      <c r="A73" s="9" t="s">
        <v>8</v>
      </c>
      <c r="B73" s="5" t="s">
        <v>19</v>
      </c>
      <c r="C73" s="9" t="s">
        <v>9</v>
      </c>
      <c r="D73" s="9">
        <v>750</v>
      </c>
      <c r="E73" s="9">
        <v>12</v>
      </c>
      <c r="F73" s="16">
        <v>6.75</v>
      </c>
      <c r="G73" s="10" t="s">
        <v>9</v>
      </c>
      <c r="H73" s="16" t="s">
        <v>46</v>
      </c>
      <c r="I73" s="12" t="s">
        <v>34</v>
      </c>
      <c r="J73" s="18">
        <f>K73-44</f>
        <v>756</v>
      </c>
      <c r="K73" s="25">
        <v>800</v>
      </c>
      <c r="L73" s="22">
        <f>K73*45%</f>
        <v>360</v>
      </c>
      <c r="M73" s="26">
        <f>SUM(K73:L73)</f>
        <v>1160</v>
      </c>
    </row>
    <row r="74" spans="1:13" ht="29.25" customHeight="1">
      <c r="A74" s="9" t="s">
        <v>8</v>
      </c>
      <c r="B74" s="5" t="s">
        <v>19</v>
      </c>
      <c r="C74" s="9" t="s">
        <v>9</v>
      </c>
      <c r="D74" s="9">
        <v>375</v>
      </c>
      <c r="E74" s="9">
        <v>24</v>
      </c>
      <c r="F74" s="16">
        <v>6.75</v>
      </c>
      <c r="G74" s="10" t="s">
        <v>9</v>
      </c>
      <c r="H74" s="16" t="s">
        <v>46</v>
      </c>
      <c r="I74" s="12" t="s">
        <v>34</v>
      </c>
      <c r="J74" s="18">
        <f>K74-44</f>
        <v>756</v>
      </c>
      <c r="K74" s="25">
        <v>800</v>
      </c>
      <c r="L74" s="22">
        <f>K74*45%</f>
        <v>360</v>
      </c>
      <c r="M74" s="26">
        <f>SUM(K74:L74)</f>
        <v>1160</v>
      </c>
    </row>
    <row r="75" spans="1:13" ht="29.25" customHeight="1">
      <c r="A75" s="9" t="s">
        <v>8</v>
      </c>
      <c r="B75" s="5" t="s">
        <v>19</v>
      </c>
      <c r="C75" s="9" t="s">
        <v>9</v>
      </c>
      <c r="D75" s="9">
        <v>180</v>
      </c>
      <c r="E75" s="9">
        <v>48</v>
      </c>
      <c r="F75" s="16">
        <v>6.48</v>
      </c>
      <c r="G75" s="10" t="s">
        <v>9</v>
      </c>
      <c r="H75" s="16" t="s">
        <v>46</v>
      </c>
      <c r="I75" s="12" t="s">
        <v>34</v>
      </c>
      <c r="J75" s="18">
        <f>K75-43.04</f>
        <v>756.96</v>
      </c>
      <c r="K75" s="25">
        <v>800</v>
      </c>
      <c r="L75" s="22">
        <f>K75*45%</f>
        <v>360</v>
      </c>
      <c r="M75" s="26">
        <f>SUM(K75:L75)</f>
        <v>1160</v>
      </c>
    </row>
    <row r="76" spans="1:13" ht="29.25" customHeight="1">
      <c r="A76" s="9"/>
      <c r="B76" s="5"/>
      <c r="C76" s="9"/>
      <c r="D76" s="9"/>
      <c r="E76" s="9"/>
      <c r="F76" s="16"/>
      <c r="G76" s="10"/>
      <c r="H76" s="16"/>
      <c r="I76" s="12"/>
      <c r="J76" s="18"/>
      <c r="K76" s="25"/>
      <c r="L76" s="21"/>
      <c r="M76" s="26"/>
    </row>
    <row r="77" spans="1:13" ht="29.25" customHeight="1">
      <c r="A77" s="9" t="s">
        <v>8</v>
      </c>
      <c r="B77" s="9" t="s">
        <v>20</v>
      </c>
      <c r="C77" s="9" t="s">
        <v>9</v>
      </c>
      <c r="D77" s="9">
        <v>750</v>
      </c>
      <c r="E77" s="9">
        <v>12</v>
      </c>
      <c r="F77" s="16">
        <v>6.75</v>
      </c>
      <c r="G77" s="9" t="s">
        <v>9</v>
      </c>
      <c r="H77" s="16" t="s">
        <v>47</v>
      </c>
      <c r="I77" s="9" t="s">
        <v>34</v>
      </c>
      <c r="J77" s="18">
        <f>K77-44</f>
        <v>746</v>
      </c>
      <c r="K77" s="25">
        <v>790</v>
      </c>
      <c r="L77" s="22">
        <f>K77*45%</f>
        <v>355.5</v>
      </c>
      <c r="M77" s="26">
        <f>SUM(K77:L77)</f>
        <v>1145.5</v>
      </c>
    </row>
    <row r="78" spans="1:13" ht="29.25" customHeight="1">
      <c r="A78" s="9" t="s">
        <v>8</v>
      </c>
      <c r="B78" s="9" t="s">
        <v>20</v>
      </c>
      <c r="C78" s="9" t="s">
        <v>9</v>
      </c>
      <c r="D78" s="9">
        <v>375</v>
      </c>
      <c r="E78" s="9">
        <v>24</v>
      </c>
      <c r="F78" s="16">
        <v>6.75</v>
      </c>
      <c r="G78" s="9" t="s">
        <v>9</v>
      </c>
      <c r="H78" s="16" t="s">
        <v>47</v>
      </c>
      <c r="I78" s="9" t="s">
        <v>34</v>
      </c>
      <c r="J78" s="18">
        <f>K78-44</f>
        <v>746</v>
      </c>
      <c r="K78" s="25">
        <v>790</v>
      </c>
      <c r="L78" s="22">
        <f>K78*45%</f>
        <v>355.5</v>
      </c>
      <c r="M78" s="26">
        <f>SUM(K78:L78)</f>
        <v>1145.5</v>
      </c>
    </row>
    <row r="79" spans="1:13" ht="29.25" customHeight="1">
      <c r="A79" s="9" t="s">
        <v>8</v>
      </c>
      <c r="B79" s="9" t="s">
        <v>20</v>
      </c>
      <c r="C79" s="9" t="s">
        <v>9</v>
      </c>
      <c r="D79" s="9">
        <v>180</v>
      </c>
      <c r="E79" s="9">
        <v>48</v>
      </c>
      <c r="F79" s="16">
        <v>6.48</v>
      </c>
      <c r="G79" s="10" t="s">
        <v>9</v>
      </c>
      <c r="H79" s="16" t="s">
        <v>47</v>
      </c>
      <c r="I79" s="12" t="s">
        <v>34</v>
      </c>
      <c r="J79" s="18">
        <f>K79-43.04</f>
        <v>746.96</v>
      </c>
      <c r="K79" s="25">
        <v>790</v>
      </c>
      <c r="L79" s="22">
        <f>K79*45%</f>
        <v>355.5</v>
      </c>
      <c r="M79" s="26">
        <f>SUM(K79:L79)</f>
        <v>1145.5</v>
      </c>
    </row>
    <row r="80" spans="1:13" ht="29.25" customHeight="1">
      <c r="A80" s="9"/>
      <c r="B80" s="9"/>
      <c r="C80" s="9"/>
      <c r="D80" s="9"/>
      <c r="E80" s="9"/>
      <c r="F80" s="9"/>
      <c r="G80" s="10"/>
      <c r="H80" s="16"/>
      <c r="I80" s="12"/>
      <c r="J80" s="18"/>
      <c r="K80" s="25"/>
      <c r="L80" s="21"/>
      <c r="M80" s="26"/>
    </row>
    <row r="81" spans="1:13" ht="29.25" customHeight="1">
      <c r="A81" s="9" t="s">
        <v>13</v>
      </c>
      <c r="B81" s="9" t="s">
        <v>21</v>
      </c>
      <c r="C81" s="9" t="s">
        <v>9</v>
      </c>
      <c r="D81" s="9">
        <v>750</v>
      </c>
      <c r="E81" s="9">
        <v>12</v>
      </c>
      <c r="F81" s="16">
        <v>6.75</v>
      </c>
      <c r="G81" s="10" t="s">
        <v>9</v>
      </c>
      <c r="H81" s="16" t="s">
        <v>48</v>
      </c>
      <c r="I81" s="12" t="s">
        <v>34</v>
      </c>
      <c r="J81" s="18">
        <f>K81-44</f>
        <v>746</v>
      </c>
      <c r="K81" s="25">
        <v>790</v>
      </c>
      <c r="L81" s="22">
        <f>K81*45%</f>
        <v>355.5</v>
      </c>
      <c r="M81" s="26">
        <f>SUM(K81:L81)</f>
        <v>1145.5</v>
      </c>
    </row>
    <row r="82" spans="1:13" ht="29.25" customHeight="1">
      <c r="A82" s="9" t="s">
        <v>13</v>
      </c>
      <c r="B82" s="9" t="s">
        <v>21</v>
      </c>
      <c r="C82" s="9" t="s">
        <v>9</v>
      </c>
      <c r="D82" s="9">
        <v>375</v>
      </c>
      <c r="E82" s="9">
        <v>24</v>
      </c>
      <c r="F82" s="16">
        <v>6.75</v>
      </c>
      <c r="G82" s="10" t="s">
        <v>9</v>
      </c>
      <c r="H82" s="16" t="s">
        <v>48</v>
      </c>
      <c r="I82" s="12" t="s">
        <v>34</v>
      </c>
      <c r="J82" s="18">
        <f>K82-44</f>
        <v>746</v>
      </c>
      <c r="K82" s="25">
        <v>790</v>
      </c>
      <c r="L82" s="22">
        <f>K82*45%</f>
        <v>355.5</v>
      </c>
      <c r="M82" s="26">
        <f>SUM(K82:L82)</f>
        <v>1145.5</v>
      </c>
    </row>
    <row r="83" spans="1:13" ht="29.25" customHeight="1">
      <c r="A83" s="9" t="s">
        <v>13</v>
      </c>
      <c r="B83" s="9" t="s">
        <v>21</v>
      </c>
      <c r="C83" s="9" t="s">
        <v>9</v>
      </c>
      <c r="D83" s="9">
        <v>180</v>
      </c>
      <c r="E83" s="9">
        <v>48</v>
      </c>
      <c r="F83" s="16">
        <v>6.48</v>
      </c>
      <c r="G83" s="10" t="s">
        <v>9</v>
      </c>
      <c r="H83" s="16" t="s">
        <v>48</v>
      </c>
      <c r="I83" s="12" t="s">
        <v>34</v>
      </c>
      <c r="J83" s="18">
        <f>K83-43.04</f>
        <v>746.96</v>
      </c>
      <c r="K83" s="25">
        <v>790</v>
      </c>
      <c r="L83" s="22">
        <f>K83*45%</f>
        <v>355.5</v>
      </c>
      <c r="M83" s="26">
        <f>SUM(K83:L83)</f>
        <v>1145.5</v>
      </c>
    </row>
    <row r="84" spans="1:13" ht="29.25" customHeight="1">
      <c r="A84" s="9"/>
      <c r="B84" s="9"/>
      <c r="C84" s="9"/>
      <c r="D84" s="9"/>
      <c r="E84" s="9"/>
      <c r="F84" s="9"/>
      <c r="G84" s="10"/>
      <c r="H84" s="16"/>
      <c r="I84" s="12"/>
      <c r="J84" s="18"/>
      <c r="K84" s="25"/>
      <c r="L84" s="21"/>
      <c r="M84" s="26"/>
    </row>
    <row r="85" spans="1:13" ht="29.25" customHeight="1">
      <c r="A85" s="9" t="s">
        <v>14</v>
      </c>
      <c r="B85" s="9" t="s">
        <v>22</v>
      </c>
      <c r="C85" s="9" t="s">
        <v>9</v>
      </c>
      <c r="D85" s="9">
        <v>750</v>
      </c>
      <c r="E85" s="9">
        <v>12</v>
      </c>
      <c r="F85" s="16">
        <v>6.75</v>
      </c>
      <c r="G85" s="10" t="s">
        <v>9</v>
      </c>
      <c r="H85" s="16" t="s">
        <v>49</v>
      </c>
      <c r="I85" s="12" t="s">
        <v>34</v>
      </c>
      <c r="J85" s="18">
        <f>K85-44</f>
        <v>746</v>
      </c>
      <c r="K85" s="25">
        <v>790</v>
      </c>
      <c r="L85" s="22">
        <f>K85*45%</f>
        <v>355.5</v>
      </c>
      <c r="M85" s="26">
        <f>SUM(K85:L85)</f>
        <v>1145.5</v>
      </c>
    </row>
    <row r="86" spans="1:13" ht="29.25" customHeight="1">
      <c r="A86" s="9" t="s">
        <v>14</v>
      </c>
      <c r="B86" s="9" t="s">
        <v>22</v>
      </c>
      <c r="C86" s="9" t="s">
        <v>9</v>
      </c>
      <c r="D86" s="9">
        <v>375</v>
      </c>
      <c r="E86" s="9">
        <v>24</v>
      </c>
      <c r="F86" s="16">
        <v>6.75</v>
      </c>
      <c r="G86" s="10" t="s">
        <v>9</v>
      </c>
      <c r="H86" s="16" t="s">
        <v>49</v>
      </c>
      <c r="I86" s="12" t="s">
        <v>34</v>
      </c>
      <c r="J86" s="18">
        <f>K86-44</f>
        <v>746</v>
      </c>
      <c r="K86" s="25">
        <v>790</v>
      </c>
      <c r="L86" s="22">
        <f>K86*45%</f>
        <v>355.5</v>
      </c>
      <c r="M86" s="26">
        <f>SUM(K86:L86)</f>
        <v>1145.5</v>
      </c>
    </row>
    <row r="87" spans="1:13" ht="29.25" customHeight="1">
      <c r="A87" s="9" t="s">
        <v>14</v>
      </c>
      <c r="B87" s="9" t="s">
        <v>22</v>
      </c>
      <c r="C87" s="9" t="s">
        <v>9</v>
      </c>
      <c r="D87" s="9">
        <v>180</v>
      </c>
      <c r="E87" s="9">
        <v>48</v>
      </c>
      <c r="F87" s="16">
        <v>6.48</v>
      </c>
      <c r="G87" s="10" t="s">
        <v>9</v>
      </c>
      <c r="H87" s="16" t="s">
        <v>49</v>
      </c>
      <c r="I87" s="12" t="s">
        <v>34</v>
      </c>
      <c r="J87" s="18">
        <f>K87-43.04</f>
        <v>746.96</v>
      </c>
      <c r="K87" s="25">
        <v>790</v>
      </c>
      <c r="L87" s="22">
        <f>K87*45%</f>
        <v>355.5</v>
      </c>
      <c r="M87" s="26">
        <f>SUM(K87:L87)</f>
        <v>1145.5</v>
      </c>
    </row>
    <row r="88" spans="1:13" ht="35.25" customHeight="1">
      <c r="A88" s="9"/>
      <c r="B88" s="9"/>
      <c r="C88" s="9"/>
      <c r="D88" s="9"/>
      <c r="E88" s="9"/>
      <c r="F88" s="16"/>
      <c r="G88" s="10"/>
      <c r="H88" s="16"/>
      <c r="I88" s="12"/>
      <c r="J88" s="18"/>
      <c r="K88" s="25"/>
      <c r="L88" s="21"/>
      <c r="M88" s="26"/>
    </row>
    <row r="89" spans="1:13" ht="26.25" customHeight="1">
      <c r="A89" s="9" t="s">
        <v>8</v>
      </c>
      <c r="B89" s="9" t="s">
        <v>23</v>
      </c>
      <c r="C89" s="9" t="s">
        <v>9</v>
      </c>
      <c r="D89" s="9">
        <v>750</v>
      </c>
      <c r="E89" s="9">
        <v>12</v>
      </c>
      <c r="F89" s="16">
        <v>6.75</v>
      </c>
      <c r="G89" s="10" t="s">
        <v>9</v>
      </c>
      <c r="H89" s="16" t="s">
        <v>50</v>
      </c>
      <c r="I89" s="12" t="s">
        <v>34</v>
      </c>
      <c r="J89" s="18">
        <f>K89-44</f>
        <v>706</v>
      </c>
      <c r="K89" s="25">
        <v>750</v>
      </c>
      <c r="L89" s="22">
        <f>K89*45%</f>
        <v>337.5</v>
      </c>
      <c r="M89" s="26">
        <f>SUM(K89:L89)</f>
        <v>1087.5</v>
      </c>
    </row>
    <row r="90" spans="1:13" ht="26.25" customHeight="1">
      <c r="A90" s="9" t="s">
        <v>8</v>
      </c>
      <c r="B90" s="9" t="s">
        <v>23</v>
      </c>
      <c r="C90" s="9" t="s">
        <v>9</v>
      </c>
      <c r="D90" s="9">
        <v>375</v>
      </c>
      <c r="E90" s="9">
        <v>24</v>
      </c>
      <c r="F90" s="16">
        <v>6.75</v>
      </c>
      <c r="G90" s="10" t="s">
        <v>9</v>
      </c>
      <c r="H90" s="16" t="s">
        <v>50</v>
      </c>
      <c r="I90" s="12" t="s">
        <v>34</v>
      </c>
      <c r="J90" s="18">
        <f>K90-44</f>
        <v>706</v>
      </c>
      <c r="K90" s="25">
        <v>750</v>
      </c>
      <c r="L90" s="22">
        <f>K90*45%</f>
        <v>337.5</v>
      </c>
      <c r="M90" s="26">
        <f>SUM(K90:L90)</f>
        <v>1087.5</v>
      </c>
    </row>
    <row r="91" spans="1:13" ht="26.25" customHeight="1">
      <c r="A91" s="9" t="s">
        <v>8</v>
      </c>
      <c r="B91" s="9" t="s">
        <v>23</v>
      </c>
      <c r="C91" s="9" t="s">
        <v>9</v>
      </c>
      <c r="D91" s="9">
        <v>180</v>
      </c>
      <c r="E91" s="9">
        <v>48</v>
      </c>
      <c r="F91" s="16">
        <v>6.48</v>
      </c>
      <c r="G91" s="10" t="s">
        <v>9</v>
      </c>
      <c r="H91" s="16" t="s">
        <v>50</v>
      </c>
      <c r="I91" s="12" t="s">
        <v>34</v>
      </c>
      <c r="J91" s="18">
        <f>K91-43.04</f>
        <v>706.96</v>
      </c>
      <c r="K91" s="25">
        <v>750</v>
      </c>
      <c r="L91" s="22">
        <f>K91*45%</f>
        <v>337.5</v>
      </c>
      <c r="M91" s="26">
        <f>SUM(K91:L91)</f>
        <v>1087.5</v>
      </c>
    </row>
    <row r="92" spans="1:13" ht="22.5" customHeight="1">
      <c r="A92" s="9"/>
      <c r="B92" s="9"/>
      <c r="C92" s="9"/>
      <c r="D92" s="9"/>
      <c r="E92" s="9"/>
      <c r="F92" s="16"/>
      <c r="G92" s="10"/>
      <c r="H92" s="16"/>
      <c r="I92" s="12"/>
      <c r="J92" s="18"/>
      <c r="K92" s="25"/>
      <c r="L92" s="21"/>
      <c r="M92" s="26"/>
    </row>
    <row r="93" spans="1:13" ht="24.75" customHeight="1">
      <c r="A93" s="9" t="s">
        <v>13</v>
      </c>
      <c r="B93" s="9" t="s">
        <v>24</v>
      </c>
      <c r="C93" s="9" t="s">
        <v>9</v>
      </c>
      <c r="D93" s="9">
        <v>750</v>
      </c>
      <c r="E93" s="9">
        <v>12</v>
      </c>
      <c r="F93" s="16">
        <v>6.75</v>
      </c>
      <c r="G93" s="10" t="s">
        <v>9</v>
      </c>
      <c r="H93" s="16" t="s">
        <v>51</v>
      </c>
      <c r="I93" s="12" t="s">
        <v>34</v>
      </c>
      <c r="J93" s="18">
        <f>K93-44</f>
        <v>706</v>
      </c>
      <c r="K93" s="25">
        <v>750</v>
      </c>
      <c r="L93" s="22">
        <f>K93*45%</f>
        <v>337.5</v>
      </c>
      <c r="M93" s="26">
        <f>SUM(K93:L93)</f>
        <v>1087.5</v>
      </c>
    </row>
    <row r="94" spans="1:13" ht="24.75" customHeight="1">
      <c r="A94" s="9" t="s">
        <v>13</v>
      </c>
      <c r="B94" s="9" t="s">
        <v>24</v>
      </c>
      <c r="C94" s="9" t="s">
        <v>9</v>
      </c>
      <c r="D94" s="9">
        <v>375</v>
      </c>
      <c r="E94" s="9">
        <v>24</v>
      </c>
      <c r="F94" s="16">
        <v>6.75</v>
      </c>
      <c r="G94" s="10" t="s">
        <v>9</v>
      </c>
      <c r="H94" s="16" t="s">
        <v>51</v>
      </c>
      <c r="I94" s="12" t="s">
        <v>34</v>
      </c>
      <c r="J94" s="18">
        <f>K94-44</f>
        <v>706</v>
      </c>
      <c r="K94" s="25">
        <v>750</v>
      </c>
      <c r="L94" s="22">
        <f>K94*45%</f>
        <v>337.5</v>
      </c>
      <c r="M94" s="26">
        <f>SUM(K94:L94)</f>
        <v>1087.5</v>
      </c>
    </row>
    <row r="95" spans="1:13" ht="24.75" customHeight="1">
      <c r="A95" s="9" t="s">
        <v>13</v>
      </c>
      <c r="B95" s="9" t="s">
        <v>24</v>
      </c>
      <c r="C95" s="9" t="s">
        <v>9</v>
      </c>
      <c r="D95" s="9">
        <v>180</v>
      </c>
      <c r="E95" s="9">
        <v>48</v>
      </c>
      <c r="F95" s="16">
        <v>6.48</v>
      </c>
      <c r="G95" s="10" t="s">
        <v>9</v>
      </c>
      <c r="H95" s="16" t="s">
        <v>51</v>
      </c>
      <c r="I95" s="12" t="s">
        <v>34</v>
      </c>
      <c r="J95" s="18">
        <f>K95-43.04</f>
        <v>706.96</v>
      </c>
      <c r="K95" s="25">
        <v>750</v>
      </c>
      <c r="L95" s="22">
        <f>K95*45%</f>
        <v>337.5</v>
      </c>
      <c r="M95" s="26">
        <f>SUM(K95:L95)</f>
        <v>1087.5</v>
      </c>
    </row>
    <row r="96" spans="1:13" ht="18" customHeight="1">
      <c r="A96" s="9"/>
      <c r="B96" s="9"/>
      <c r="C96" s="9"/>
      <c r="D96" s="9"/>
      <c r="E96" s="9"/>
      <c r="F96" s="9"/>
      <c r="G96" s="10"/>
      <c r="H96" s="16"/>
      <c r="I96" s="12"/>
      <c r="J96" s="18"/>
      <c r="K96" s="25"/>
      <c r="L96" s="21"/>
      <c r="M96" s="26"/>
    </row>
    <row r="97" spans="1:13" ht="36" customHeight="1">
      <c r="A97" s="9" t="s">
        <v>14</v>
      </c>
      <c r="B97" s="5" t="s">
        <v>33</v>
      </c>
      <c r="C97" s="9" t="s">
        <v>9</v>
      </c>
      <c r="D97" s="9">
        <v>750</v>
      </c>
      <c r="E97" s="9">
        <v>12</v>
      </c>
      <c r="F97" s="16">
        <v>6.75</v>
      </c>
      <c r="G97" s="10" t="s">
        <v>9</v>
      </c>
      <c r="H97" s="16" t="s">
        <v>52</v>
      </c>
      <c r="I97" s="12" t="s">
        <v>34</v>
      </c>
      <c r="J97" s="18">
        <f>K97-44</f>
        <v>706</v>
      </c>
      <c r="K97" s="25">
        <v>750</v>
      </c>
      <c r="L97" s="22">
        <f>K97*45%</f>
        <v>337.5</v>
      </c>
      <c r="M97" s="26">
        <f>SUM(K97:L97)</f>
        <v>1087.5</v>
      </c>
    </row>
    <row r="98" spans="1:13" ht="36" customHeight="1">
      <c r="A98" s="9" t="s">
        <v>14</v>
      </c>
      <c r="B98" s="5" t="s">
        <v>33</v>
      </c>
      <c r="C98" s="9" t="s">
        <v>9</v>
      </c>
      <c r="D98" s="9">
        <v>375</v>
      </c>
      <c r="E98" s="9">
        <v>24</v>
      </c>
      <c r="F98" s="16">
        <v>6.75</v>
      </c>
      <c r="G98" s="10" t="s">
        <v>9</v>
      </c>
      <c r="H98" s="16" t="s">
        <v>52</v>
      </c>
      <c r="I98" s="12" t="s">
        <v>34</v>
      </c>
      <c r="J98" s="18">
        <f>K98-44</f>
        <v>706</v>
      </c>
      <c r="K98" s="25">
        <v>750</v>
      </c>
      <c r="L98" s="22">
        <f>K98*45%</f>
        <v>337.5</v>
      </c>
      <c r="M98" s="26">
        <f>SUM(K98:L98)</f>
        <v>1087.5</v>
      </c>
    </row>
    <row r="99" spans="1:13" ht="36" customHeight="1">
      <c r="A99" s="9" t="s">
        <v>14</v>
      </c>
      <c r="B99" s="5" t="s">
        <v>33</v>
      </c>
      <c r="C99" s="9" t="s">
        <v>9</v>
      </c>
      <c r="D99" s="9">
        <v>180</v>
      </c>
      <c r="E99" s="9">
        <v>48</v>
      </c>
      <c r="F99" s="16">
        <v>6.48</v>
      </c>
      <c r="G99" s="10" t="s">
        <v>9</v>
      </c>
      <c r="H99" s="16" t="s">
        <v>52</v>
      </c>
      <c r="I99" s="12" t="s">
        <v>34</v>
      </c>
      <c r="J99" s="18">
        <f>K99-43.04</f>
        <v>706.96</v>
      </c>
      <c r="K99" s="25">
        <v>750</v>
      </c>
      <c r="L99" s="22">
        <f>K99*45%</f>
        <v>337.5</v>
      </c>
      <c r="M99" s="26">
        <f>SUM(K99:L99)</f>
        <v>1087.5</v>
      </c>
    </row>
    <row r="100" spans="1:13" ht="19.5" customHeight="1">
      <c r="A100" s="9"/>
      <c r="B100" s="5"/>
      <c r="C100" s="9"/>
      <c r="D100" s="9"/>
      <c r="E100" s="9"/>
      <c r="F100" s="9"/>
      <c r="G100" s="10"/>
      <c r="H100" s="16"/>
      <c r="I100" s="12"/>
      <c r="J100" s="18"/>
      <c r="K100" s="25"/>
      <c r="L100" s="21"/>
      <c r="M100" s="26"/>
    </row>
    <row r="101" spans="1:13" ht="33" customHeight="1">
      <c r="A101" s="9" t="s">
        <v>14</v>
      </c>
      <c r="B101" s="5" t="s">
        <v>54</v>
      </c>
      <c r="C101" s="9" t="s">
        <v>9</v>
      </c>
      <c r="D101" s="9">
        <v>750</v>
      </c>
      <c r="E101" s="10">
        <v>12</v>
      </c>
      <c r="F101" s="16">
        <v>5.85</v>
      </c>
      <c r="G101" s="11" t="s">
        <v>9</v>
      </c>
      <c r="H101" s="16" t="s">
        <v>26</v>
      </c>
      <c r="I101" s="12" t="s">
        <v>34</v>
      </c>
      <c r="J101" s="18">
        <f>K101-44</f>
        <v>581</v>
      </c>
      <c r="K101" s="25">
        <v>625</v>
      </c>
      <c r="L101" s="22">
        <f>K101*45%</f>
        <v>281.25</v>
      </c>
      <c r="M101" s="26">
        <f>SUM(K101:L101)</f>
        <v>906.25</v>
      </c>
    </row>
    <row r="102" spans="1:13" ht="33" customHeight="1">
      <c r="A102" s="9" t="s">
        <v>14</v>
      </c>
      <c r="B102" s="5" t="s">
        <v>54</v>
      </c>
      <c r="C102" s="9" t="s">
        <v>9</v>
      </c>
      <c r="D102" s="9">
        <v>375</v>
      </c>
      <c r="E102" s="10">
        <v>24</v>
      </c>
      <c r="F102" s="16">
        <v>5.85</v>
      </c>
      <c r="G102" s="11" t="s">
        <v>9</v>
      </c>
      <c r="H102" s="16" t="s">
        <v>26</v>
      </c>
      <c r="I102" s="12" t="s">
        <v>34</v>
      </c>
      <c r="J102" s="18">
        <f>K102-44</f>
        <v>581</v>
      </c>
      <c r="K102" s="25">
        <v>625</v>
      </c>
      <c r="L102" s="22">
        <f>K102*45%</f>
        <v>281.25</v>
      </c>
      <c r="M102" s="26">
        <f>SUM(K102:L102)</f>
        <v>906.25</v>
      </c>
    </row>
    <row r="103" spans="1:13" ht="33" customHeight="1">
      <c r="A103" s="9" t="s">
        <v>14</v>
      </c>
      <c r="B103" s="5" t="s">
        <v>54</v>
      </c>
      <c r="C103" s="9" t="s">
        <v>9</v>
      </c>
      <c r="D103" s="9">
        <v>180</v>
      </c>
      <c r="E103" s="10">
        <v>48</v>
      </c>
      <c r="F103" s="16">
        <v>5.62</v>
      </c>
      <c r="G103" s="11" t="s">
        <v>9</v>
      </c>
      <c r="H103" s="16" t="s">
        <v>26</v>
      </c>
      <c r="I103" s="12" t="s">
        <v>34</v>
      </c>
      <c r="J103" s="18">
        <f>K103-43.04</f>
        <v>581.96</v>
      </c>
      <c r="K103" s="25">
        <v>625</v>
      </c>
      <c r="L103" s="22">
        <f>K103*45%</f>
        <v>281.25</v>
      </c>
      <c r="M103" s="26">
        <f>SUM(K103:L103)</f>
        <v>906.25</v>
      </c>
    </row>
  </sheetData>
  <mergeCells count="7">
    <mergeCell ref="E8:M8"/>
    <mergeCell ref="A14:G14"/>
    <mergeCell ref="A1:M7"/>
    <mergeCell ref="A10:M10"/>
    <mergeCell ref="A9:M9"/>
    <mergeCell ref="C11:H11"/>
    <mergeCell ref="C12:H12"/>
  </mergeCells>
  <pageMargins left="0.49" right="0.15748031496063" top="0.24" bottom="0.23622047244094499" header="0.28999999999999998" footer="0.15748031496063"/>
  <pageSetup paperSize="9" scale="80" orientation="landscape" r:id="rId1"/>
  <rowBreaks count="2" manualBreakCount="2">
    <brk id="39" max="16383" man="1"/>
    <brk id="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RATE OFFER</vt:lpstr>
      <vt:lpstr>'RATE OFFER'!Print_Titles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2019-03-05T12:43:05Z</dcterms:modified>
</cp:coreProperties>
</file>